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KKN\2025_C_Rekonstrukce oddělení onkologie\NÁBYTEK\VZMR\"/>
    </mc:Choice>
  </mc:AlternateContent>
  <xr:revisionPtr revIDLastSave="0" documentId="13_ncr:1_{3BA25FB9-3B74-4EB6-9F84-58875BD8F5F4}" xr6:coauthVersionLast="47" xr6:coauthVersionMax="47" xr10:uidLastSave="{00000000-0000-0000-0000-000000000000}"/>
  <bookViews>
    <workbookView xWindow="-110" yWindow="-110" windowWidth="38620" windowHeight="21100" xr2:uid="{A08B1D5E-458F-403F-82A2-0AD861439ACD}"/>
  </bookViews>
  <sheets>
    <sheet name="Rekapitulace" sheetId="1" r:id="rId1"/>
    <sheet name="1.PP" sheetId="2" r:id="rId2"/>
    <sheet name="1.NP" sheetId="3" r:id="rId3"/>
    <sheet name="2.NP" sheetId="4" r:id="rId4"/>
    <sheet name="4.NP" sheetId="6" r:id="rId5"/>
  </sheets>
  <definedNames>
    <definedName name="_xlnm._FilterDatabase" localSheetId="2" hidden="1">'1.NP'!$A$2:$M$49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C7" i="1" l="1"/>
  <c r="M11" i="6"/>
  <c r="M10" i="6"/>
  <c r="M8" i="6"/>
  <c r="M6" i="6" l="1"/>
  <c r="M5" i="6"/>
  <c r="M12" i="6" s="1"/>
  <c r="M5" i="2"/>
  <c r="M48" i="3"/>
  <c r="M6" i="2" l="1"/>
  <c r="M5" i="3" l="1"/>
  <c r="M6" i="3"/>
  <c r="D7" i="1" l="1"/>
  <c r="E7" i="1" s="1"/>
  <c r="M18" i="4"/>
  <c r="M17" i="4"/>
  <c r="M15" i="4"/>
  <c r="M13" i="4"/>
  <c r="M11" i="4"/>
  <c r="M10" i="4"/>
  <c r="M9" i="4"/>
  <c r="M7" i="4"/>
  <c r="M6" i="4"/>
  <c r="M5" i="4"/>
  <c r="M19" i="4" l="1"/>
  <c r="C6" i="1" s="1"/>
  <c r="D6" i="1" s="1"/>
  <c r="E6" i="1" s="1"/>
  <c r="M46" i="3"/>
  <c r="M45" i="3"/>
  <c r="M44" i="3"/>
  <c r="M42" i="3"/>
  <c r="M41" i="3"/>
  <c r="M39" i="3"/>
  <c r="M38" i="3"/>
  <c r="M36" i="3"/>
  <c r="M35" i="3"/>
  <c r="M33" i="3"/>
  <c r="M32" i="3"/>
  <c r="M31" i="3"/>
  <c r="M29" i="3"/>
  <c r="M27" i="3"/>
  <c r="M26" i="3"/>
  <c r="M24" i="3"/>
  <c r="M23" i="3"/>
  <c r="M21" i="3"/>
  <c r="M20" i="3"/>
  <c r="M18" i="3"/>
  <c r="M17" i="3"/>
  <c r="M15" i="3"/>
  <c r="M14" i="3"/>
  <c r="M12" i="3"/>
  <c r="M11" i="3"/>
  <c r="M9" i="3"/>
  <c r="M8" i="3"/>
  <c r="M49" i="3" l="1"/>
  <c r="C5" i="1" s="1"/>
  <c r="D5" i="1" l="1"/>
  <c r="E5" i="1" s="1"/>
  <c r="C4" i="1"/>
  <c r="C8" i="1" l="1"/>
  <c r="D4" i="1"/>
  <c r="D8" i="1" s="1"/>
  <c r="E4" i="1" l="1"/>
  <c r="E8" i="1" s="1"/>
</calcChain>
</file>

<file path=xl/sharedStrings.xml><?xml version="1.0" encoding="utf-8"?>
<sst xmlns="http://schemas.openxmlformats.org/spreadsheetml/2006/main" count="410" uniqueCount="95">
  <si>
    <t>Číslo místnosti</t>
  </si>
  <si>
    <t>Jméno místnosti</t>
  </si>
  <si>
    <t>Název položky</t>
  </si>
  <si>
    <t>Počet</t>
  </si>
  <si>
    <t>Rozměry</t>
  </si>
  <si>
    <t>2D symbol výkres</t>
  </si>
  <si>
    <t>3D náhled</t>
  </si>
  <si>
    <t>Příklad řešení</t>
  </si>
  <si>
    <t>Popis</t>
  </si>
  <si>
    <t>jednotková cena</t>
  </si>
  <si>
    <t>Cena celkem</t>
  </si>
  <si>
    <t>Délka</t>
  </si>
  <si>
    <t>Šířka</t>
  </si>
  <si>
    <t>Výška</t>
  </si>
  <si>
    <t/>
  </si>
  <si>
    <t xml:space="preserve"> </t>
  </si>
  <si>
    <t>CT</t>
  </si>
  <si>
    <t>Zdravotní skříň</t>
  </si>
  <si>
    <r>
      <t xml:space="preserve">
</t>
    </r>
    <r>
      <rPr>
        <b/>
        <sz val="17"/>
        <color rgb="FF000000"/>
        <rFont val="Arial"/>
        <family val="2"/>
        <charset val="238"/>
      </rPr>
      <t xml:space="preserve">skříň léková
</t>
    </r>
    <r>
      <rPr>
        <sz val="17"/>
        <color rgb="FF000000"/>
        <rFont val="Arial"/>
        <family val="2"/>
        <charset val="238"/>
      </rPr>
      <t xml:space="preserve">viz obecné specifikace
barva: světlý dekor dřeva (bříza)
</t>
    </r>
  </si>
  <si>
    <t>101</t>
  </si>
  <si>
    <t>Pokoj 2L</t>
  </si>
  <si>
    <t xml:space="preserve">Nemocniční lůžko </t>
  </si>
  <si>
    <r>
      <t>Pojízdná polohovací postel s elektrickým ovládáním
možnost polohování jak zad a hlavy, tak nohou
sklápěcí boční zábradlí
součástí matrace, infuzní stojan
barva:světlý dekor dřeva</t>
    </r>
    <r>
      <rPr>
        <b/>
        <sz val="17"/>
        <color rgb="FF000000"/>
        <rFont val="Arial"/>
        <family val="2"/>
        <charset val="238"/>
      </rPr>
      <t xml:space="preserve">
</t>
    </r>
    <r>
      <rPr>
        <sz val="17"/>
        <color rgb="FF000000"/>
        <rFont val="Arial"/>
        <family val="2"/>
        <charset val="238"/>
      </rPr>
      <t>Referenční výrobek: Eleganza 1, Linet</t>
    </r>
    <r>
      <rPr>
        <sz val="17"/>
        <color rgb="FF000000"/>
        <rFont val="Arial"/>
        <family val="2"/>
        <charset val="238"/>
      </rPr>
      <t xml:space="preserve">
</t>
    </r>
  </si>
  <si>
    <t xml:space="preserve">Nemocniční noční stolek </t>
  </si>
  <si>
    <r>
      <rPr>
        <b/>
        <sz val="17"/>
        <color rgb="FF000000"/>
        <rFont val="Arial"/>
        <family val="2"/>
        <charset val="238"/>
      </rPr>
      <t xml:space="preserve">výsuvný stolek na kolečkách
</t>
    </r>
    <r>
      <rPr>
        <sz val="17"/>
        <color rgb="FF000000"/>
        <rFont val="Arial"/>
        <family val="2"/>
        <charset val="238"/>
      </rPr>
      <t>barva: bílá  s dekorem dřeva 
rozměr: orientační</t>
    </r>
  </si>
  <si>
    <t>103</t>
  </si>
  <si>
    <t>Pokoj 1L</t>
  </si>
  <si>
    <t>106</t>
  </si>
  <si>
    <t>Nemocniční noční stolek</t>
  </si>
  <si>
    <t>109</t>
  </si>
  <si>
    <t>113</t>
  </si>
  <si>
    <t>116</t>
  </si>
  <si>
    <t>118</t>
  </si>
  <si>
    <t>119</t>
  </si>
  <si>
    <t>Nemocniční lůžko nosnost 200 Kg</t>
  </si>
  <si>
    <r>
      <t>Pojízdná polohovací postel s elektrickým ovládáním
možnost polohování jak zad a hlavy, tak nohou
sklápěcí boční zábradlí
součástí matrace, infuzní stojan
barva:světlý dekor dřeva</t>
    </r>
    <r>
      <rPr>
        <b/>
        <sz val="17"/>
        <color rgb="FF000000"/>
        <rFont val="Arial"/>
        <family val="2"/>
        <charset val="238"/>
      </rPr>
      <t xml:space="preserve">
</t>
    </r>
    <r>
      <rPr>
        <sz val="17"/>
        <color rgb="FF000000"/>
        <rFont val="Arial"/>
        <family val="2"/>
        <charset val="238"/>
      </rPr>
      <t>Referenční výrobek: Eleganza 1, Linet
nosnost 200 Kg</t>
    </r>
    <r>
      <rPr>
        <sz val="17"/>
        <color rgb="FF000000"/>
        <rFont val="Arial"/>
        <family val="2"/>
        <charset val="238"/>
      </rPr>
      <t xml:space="preserve">
</t>
    </r>
  </si>
  <si>
    <t>122</t>
  </si>
  <si>
    <t>Cytostatika sklad</t>
  </si>
  <si>
    <t>Lékárenská lednice</t>
  </si>
  <si>
    <t>lednice na skladování cytostatik</t>
  </si>
  <si>
    <t>124</t>
  </si>
  <si>
    <t>Sesterna, přípravna</t>
  </si>
  <si>
    <t>Věšák na infuze</t>
  </si>
  <si>
    <t>Infuzní stojan pro připevnení na zeď otočný</t>
  </si>
  <si>
    <t>Lednice na léky</t>
  </si>
  <si>
    <t>Zdravotnický vozík 27</t>
  </si>
  <si>
    <r>
      <rPr>
        <sz val="17"/>
        <color rgb="FF000000"/>
        <rFont val="Arial"/>
        <family val="2"/>
        <charset val="238"/>
      </rPr>
      <t xml:space="preserve">
</t>
    </r>
    <r>
      <rPr>
        <b/>
        <sz val="17"/>
        <color rgb="FF000000"/>
        <rFont val="Arial"/>
        <family val="2"/>
        <charset val="238"/>
      </rPr>
      <t xml:space="preserve">zásuvkový, mobilní vozík
</t>
    </r>
    <r>
      <rPr>
        <sz val="17"/>
        <color rgb="FF000000"/>
        <rFont val="Arial"/>
        <family val="2"/>
        <charset val="238"/>
      </rPr>
      <t xml:space="preserve">materiál konstrukce: kov
barva konstrukce: bílá
barva šuplíků: bílá nebo světle béžová
</t>
    </r>
  </si>
  <si>
    <t>126</t>
  </si>
  <si>
    <t>129</t>
  </si>
  <si>
    <t>130</t>
  </si>
  <si>
    <t>Odběry</t>
  </si>
  <si>
    <t xml:space="preserve">Vyšetřovací lůžko </t>
  </si>
  <si>
    <r>
      <rPr>
        <b/>
        <sz val="17"/>
        <color rgb="FF000000"/>
        <rFont val="Arial"/>
        <family val="2"/>
        <charset val="238"/>
      </rPr>
      <t xml:space="preserve">čalouněné lehátko
</t>
    </r>
    <r>
      <rPr>
        <sz val="17"/>
        <color rgb="FF000000"/>
        <rFont val="Arial"/>
        <family val="2"/>
        <charset val="238"/>
      </rPr>
      <t>polohovatelná opěrka hlavy
materiál konstrukce: kov
barva konstrukce: bílá nebo světle šedá, matná
materiál čalounění: PU kůže nebo textilie vhodná a certifikovaná pro zdravotnictví
barva čalounění: světle béžová / světle šedá
rozměr: orientační</t>
    </r>
  </si>
  <si>
    <t xml:space="preserve">Zdravotnický vozík </t>
  </si>
  <si>
    <r>
      <t xml:space="preserve">
</t>
    </r>
    <r>
      <rPr>
        <b/>
        <sz val="17"/>
        <color rgb="FF000000"/>
        <rFont val="Arial"/>
        <family val="2"/>
        <charset val="238"/>
      </rPr>
      <t xml:space="preserve">zásuvkový, mobilní vozík
</t>
    </r>
    <r>
      <rPr>
        <sz val="17"/>
        <color rgb="FF000000"/>
        <rFont val="Arial"/>
        <family val="2"/>
        <charset val="238"/>
      </rPr>
      <t xml:space="preserve">materiál konstrukce: kov
barva konstrukce: bílá
pracovní plocha se zadní ohrádkou
2 šuplíky
barva šuplíků: bílá nebo světle béžová
</t>
    </r>
  </si>
  <si>
    <t>131</t>
  </si>
  <si>
    <t>Vyšetřovna</t>
  </si>
  <si>
    <t>151</t>
  </si>
  <si>
    <t>Sklad, prádlo</t>
  </si>
  <si>
    <t>Vozík na prádlo</t>
  </si>
  <si>
    <t>Vozík na prádlo s víkem dvojtý</t>
  </si>
  <si>
    <t>Tabulka prvků 1.PP</t>
  </si>
  <si>
    <t>Tabulka prvků 1.NP</t>
  </si>
  <si>
    <t>cena celkem</t>
  </si>
  <si>
    <t>C217</t>
  </si>
  <si>
    <t>Infuzní stacionář</t>
  </si>
  <si>
    <t>Infuzní křeslo 02 27</t>
  </si>
  <si>
    <t>C218</t>
  </si>
  <si>
    <t>Lékař</t>
  </si>
  <si>
    <t>Vyšetřovací lůžko 27</t>
  </si>
  <si>
    <r>
      <t xml:space="preserve">
</t>
    </r>
    <r>
      <rPr>
        <b/>
        <sz val="17"/>
        <color rgb="FF000000"/>
        <rFont val="Arial"/>
        <family val="2"/>
        <charset val="238"/>
      </rPr>
      <t xml:space="preserve">skříň léková
</t>
    </r>
    <r>
      <rPr>
        <sz val="17"/>
        <color rgb="FF000000"/>
        <rFont val="Arial"/>
        <family val="2"/>
        <charset val="238"/>
      </rPr>
      <t xml:space="preserve">barva: světlý dekor dřeva (bříza)
viz obecné specifikce
</t>
    </r>
  </si>
  <si>
    <t>C220</t>
  </si>
  <si>
    <t>Sestra</t>
  </si>
  <si>
    <t>C221</t>
  </si>
  <si>
    <t>C234</t>
  </si>
  <si>
    <t>Ředění, přípravna</t>
  </si>
  <si>
    <t>Lednička skladování cytostatika</t>
  </si>
  <si>
    <t>Tabulka prvků 2.NP</t>
  </si>
  <si>
    <r>
      <t xml:space="preserve">pohodlné, pojízdné křeslo
</t>
    </r>
    <r>
      <rPr>
        <sz val="17"/>
        <color rgb="FF000000"/>
        <rFont val="Arial"/>
        <family val="2"/>
        <charset val="238"/>
      </rPr>
      <t>výškově nastavitelné
barva konstrukce (pokud viditelná): bílá nebo světle šedá
materiál čalounění: PU kůže nebo textilie vhodná a certifikovaná pro zdravotnictví
barva čalounění: světle šedá
rozměr: orientační</t>
    </r>
    <r>
      <rPr>
        <b/>
        <sz val="17"/>
        <color rgb="FF000000"/>
        <rFont val="Arial"/>
        <family val="2"/>
        <charset val="238"/>
      </rPr>
      <t xml:space="preserve">
barva beige</t>
    </r>
  </si>
  <si>
    <t>Lékař 1</t>
  </si>
  <si>
    <t>Z02</t>
  </si>
  <si>
    <t>Z03</t>
  </si>
  <si>
    <t>sestry</t>
  </si>
  <si>
    <t>Z04</t>
  </si>
  <si>
    <t>Lékař 2</t>
  </si>
  <si>
    <t>Tabulka prvků 4.NP</t>
  </si>
  <si>
    <t>Soubor prvků 1.PP</t>
  </si>
  <si>
    <t>Soubor prvků 1.NP</t>
  </si>
  <si>
    <t>Soubor prvků 2.NP</t>
  </si>
  <si>
    <t>Soubor prvků 4.NP</t>
  </si>
  <si>
    <t>Rekapitulace</t>
  </si>
  <si>
    <t>Cena bez DPH</t>
  </si>
  <si>
    <t>DPH</t>
  </si>
  <si>
    <t>Cena včetně DPH</t>
  </si>
  <si>
    <t>Lednice na léky podstavná do pracovní linky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</si>
</sst>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charset val="238"/>
      <scheme val="minor"/>
    </font>
    <font>
      <b/>
      <sz val="17"/>
      <color rgb="FF000000"/>
      <name val="Arial"/>
      <family val="2"/>
      <charset val="238"/>
    </font>
    <font>
      <sz val="17"/>
      <name val="Arial"/>
      <family val="2"/>
      <charset val="238"/>
    </font>
    <font>
      <sz val="17"/>
      <name val="Calibri"/>
      <family val="2"/>
      <charset val="238"/>
    </font>
    <font>
      <sz val="17"/>
      <color rgb="FF000000"/>
      <name val="Arial"/>
      <family val="2"/>
      <charset val="238"/>
    </font>
    <font>
      <b/>
      <sz val="17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0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79998168889431442"/>
        <bgColor rgb="FFFFFF80"/>
      </patternFill>
    </fill>
    <fill>
      <patternFill patternType="solid">
        <fgColor rgb="FFFFFFCC"/>
        <bgColor indexed="64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545454"/>
      </left>
      <right style="thin">
        <color rgb="FF545454"/>
      </right>
      <top style="thin">
        <color rgb="FF545454"/>
      </top>
      <bottom style="thin">
        <color rgb="FF54545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545454"/>
      </left>
      <right style="thin">
        <color rgb="FF545454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545454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545454"/>
      </left>
      <right/>
      <top style="thin">
        <color rgb="FF545454"/>
      </top>
      <bottom style="thin">
        <color rgb="FF545454"/>
      </bottom>
      <diagonal/>
    </border>
    <border>
      <left style="thin">
        <color rgb="FF000000"/>
      </left>
      <right/>
      <top/>
      <bottom/>
      <diagonal/>
    </border>
  </borders>
  <cellStyleXfs count="1">
    <xf numFmtId="0" fontId="0" fillId="0" borderId="0"/>
  </cellStyleXfs>
  <cellXfs count="52">
    <xf numFmtId="0" fontId="0" fillId="0" borderId="0" xfId="0"/>
    <xf numFmtId="0" fontId="3" fillId="0" borderId="0" xfId="0" applyFont="1" applyAlignment="1">
      <alignment vertical="center"/>
    </xf>
    <xf numFmtId="0" fontId="4" fillId="2" borderId="1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 wrapText="1"/>
    </xf>
    <xf numFmtId="0" fontId="4" fillId="2" borderId="5" xfId="0" applyFont="1" applyFill="1" applyBorder="1" applyAlignment="1">
      <alignment horizontal="left" vertical="center" wrapText="1"/>
    </xf>
    <xf numFmtId="0" fontId="4" fillId="2" borderId="7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4" fillId="2" borderId="9" xfId="0" applyFont="1" applyFill="1" applyBorder="1" applyAlignment="1">
      <alignment horizontal="left" vertical="center" wrapText="1"/>
    </xf>
    <xf numFmtId="0" fontId="4" fillId="0" borderId="1" xfId="0" applyFont="1" applyBorder="1" applyAlignment="1">
      <alignment horizontal="left" vertical="center" wrapText="1"/>
    </xf>
    <xf numFmtId="0" fontId="0" fillId="3" borderId="12" xfId="0" applyFill="1" applyBorder="1"/>
    <xf numFmtId="0" fontId="0" fillId="3" borderId="13" xfId="0" applyFill="1" applyBorder="1"/>
    <xf numFmtId="3" fontId="2" fillId="3" borderId="13" xfId="0" applyNumberFormat="1" applyFont="1" applyFill="1" applyBorder="1" applyAlignment="1">
      <alignment vertical="center"/>
    </xf>
    <xf numFmtId="3" fontId="5" fillId="3" borderId="14" xfId="0" applyNumberFormat="1" applyFont="1" applyFill="1" applyBorder="1" applyAlignment="1">
      <alignment vertical="center"/>
    </xf>
    <xf numFmtId="3" fontId="2" fillId="0" borderId="0" xfId="0" applyNumberFormat="1" applyFont="1" applyAlignment="1">
      <alignment vertical="center"/>
    </xf>
    <xf numFmtId="3" fontId="2" fillId="0" borderId="2" xfId="0" applyNumberFormat="1" applyFont="1" applyBorder="1" applyAlignment="1">
      <alignment vertical="center"/>
    </xf>
    <xf numFmtId="3" fontId="2" fillId="0" borderId="2" xfId="0" applyNumberFormat="1" applyFont="1" applyBorder="1" applyAlignment="1">
      <alignment horizontal="right" vertical="center"/>
    </xf>
    <xf numFmtId="3" fontId="2" fillId="0" borderId="0" xfId="0" applyNumberFormat="1" applyFont="1" applyAlignment="1">
      <alignment horizontal="right" vertical="center"/>
    </xf>
    <xf numFmtId="3" fontId="2" fillId="0" borderId="0" xfId="0" applyNumberFormat="1" applyFont="1"/>
    <xf numFmtId="0" fontId="4" fillId="2" borderId="16" xfId="0" applyFont="1" applyFill="1" applyBorder="1" applyAlignment="1">
      <alignment horizontal="left" vertical="center" wrapText="1"/>
    </xf>
    <xf numFmtId="0" fontId="4" fillId="0" borderId="7" xfId="0" applyFont="1" applyBorder="1" applyAlignment="1">
      <alignment horizontal="left" vertical="center" wrapText="1"/>
    </xf>
    <xf numFmtId="0" fontId="0" fillId="3" borderId="13" xfId="0" applyFill="1" applyBorder="1" applyAlignment="1">
      <alignment horizontal="left"/>
    </xf>
    <xf numFmtId="0" fontId="0" fillId="0" borderId="0" xfId="0" applyAlignment="1">
      <alignment horizontal="left"/>
    </xf>
    <xf numFmtId="0" fontId="1" fillId="0" borderId="5" xfId="0" applyFont="1" applyBorder="1" applyAlignment="1">
      <alignment horizontal="left" vertical="center" wrapText="1"/>
    </xf>
    <xf numFmtId="0" fontId="7" fillId="0" borderId="0" xfId="0" applyFont="1"/>
    <xf numFmtId="0" fontId="7" fillId="0" borderId="0" xfId="0" applyFont="1" applyAlignment="1">
      <alignment vertical="center"/>
    </xf>
    <xf numFmtId="0" fontId="7" fillId="0" borderId="2" xfId="0" applyFont="1" applyBorder="1" applyAlignment="1">
      <alignment vertical="center"/>
    </xf>
    <xf numFmtId="3" fontId="7" fillId="0" borderId="2" xfId="0" applyNumberFormat="1" applyFont="1" applyBorder="1" applyAlignment="1">
      <alignment vertical="center"/>
    </xf>
    <xf numFmtId="0" fontId="6" fillId="3" borderId="2" xfId="0" applyFont="1" applyFill="1" applyBorder="1" applyAlignment="1">
      <alignment vertical="center"/>
    </xf>
    <xf numFmtId="3" fontId="6" fillId="3" borderId="2" xfId="0" applyNumberFormat="1" applyFont="1" applyFill="1" applyBorder="1" applyAlignment="1">
      <alignment vertical="center"/>
    </xf>
    <xf numFmtId="0" fontId="8" fillId="4" borderId="2" xfId="0" applyFont="1" applyFill="1" applyBorder="1" applyAlignment="1">
      <alignment vertical="center"/>
    </xf>
    <xf numFmtId="3" fontId="4" fillId="2" borderId="2" xfId="0" applyNumberFormat="1" applyFont="1" applyFill="1" applyBorder="1" applyAlignment="1">
      <alignment horizontal="right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3" fontId="4" fillId="2" borderId="2" xfId="0" applyNumberFormat="1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right" vertical="center" wrapText="1"/>
    </xf>
    <xf numFmtId="0" fontId="4" fillId="5" borderId="3" xfId="0" applyFont="1" applyFill="1" applyBorder="1" applyAlignment="1">
      <alignment horizontal="left" vertical="center" wrapText="1"/>
    </xf>
    <xf numFmtId="0" fontId="4" fillId="5" borderId="15" xfId="0" applyFont="1" applyFill="1" applyBorder="1" applyAlignment="1">
      <alignment horizontal="left" vertical="center" wrapText="1"/>
    </xf>
    <xf numFmtId="3" fontId="4" fillId="5" borderId="3" xfId="0" applyNumberFormat="1" applyFont="1" applyFill="1" applyBorder="1" applyAlignment="1">
      <alignment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3" fontId="2" fillId="6" borderId="2" xfId="0" applyNumberFormat="1" applyFont="1" applyFill="1" applyBorder="1" applyAlignment="1">
      <alignment horizontal="right" vertical="center"/>
    </xf>
    <xf numFmtId="3" fontId="2" fillId="6" borderId="2" xfId="0" applyNumberFormat="1" applyFont="1" applyFill="1" applyBorder="1" applyAlignment="1">
      <alignment vertical="center"/>
    </xf>
    <xf numFmtId="3" fontId="4" fillId="6" borderId="1" xfId="0" applyNumberFormat="1" applyFont="1" applyFill="1" applyBorder="1" applyAlignment="1">
      <alignment horizontal="right" vertical="center" wrapText="1"/>
    </xf>
    <xf numFmtId="0" fontId="4" fillId="5" borderId="10" xfId="0" applyFont="1" applyFill="1" applyBorder="1" applyAlignment="1">
      <alignment horizontal="left" vertical="center" wrapText="1"/>
    </xf>
    <xf numFmtId="0" fontId="4" fillId="5" borderId="11" xfId="0" applyFont="1" applyFill="1" applyBorder="1" applyAlignment="1">
      <alignment horizontal="left" vertical="center" wrapText="1"/>
    </xf>
    <xf numFmtId="3" fontId="4" fillId="5" borderId="2" xfId="0" applyNumberFormat="1" applyFont="1" applyFill="1" applyBorder="1" applyAlignment="1">
      <alignment vertical="center" wrapText="1"/>
    </xf>
    <xf numFmtId="3" fontId="4" fillId="5" borderId="8" xfId="0" applyNumberFormat="1" applyFont="1" applyFill="1" applyBorder="1" applyAlignment="1">
      <alignment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6.png"/><Relationship Id="rId18" Type="http://schemas.openxmlformats.org/officeDocument/2006/relationships/image" Target="../media/image21.png"/><Relationship Id="rId26" Type="http://schemas.openxmlformats.org/officeDocument/2006/relationships/image" Target="../media/image3.png"/><Relationship Id="rId21" Type="http://schemas.openxmlformats.org/officeDocument/2006/relationships/image" Target="../media/image1.png"/><Relationship Id="rId34" Type="http://schemas.openxmlformats.org/officeDocument/2006/relationships/image" Target="../media/image34.pn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17" Type="http://schemas.openxmlformats.org/officeDocument/2006/relationships/image" Target="../media/image20.png"/><Relationship Id="rId25" Type="http://schemas.openxmlformats.org/officeDocument/2006/relationships/image" Target="../media/image26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5.png"/><Relationship Id="rId16" Type="http://schemas.openxmlformats.org/officeDocument/2006/relationships/image" Target="../media/image19.png"/><Relationship Id="rId20" Type="http://schemas.openxmlformats.org/officeDocument/2006/relationships/image" Target="../media/image23.png"/><Relationship Id="rId29" Type="http://schemas.openxmlformats.org/officeDocument/2006/relationships/image" Target="../media/image29.jpe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24" Type="http://schemas.openxmlformats.org/officeDocument/2006/relationships/image" Target="../media/image25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" Type="http://schemas.openxmlformats.org/officeDocument/2006/relationships/image" Target="../media/image8.png"/><Relationship Id="rId15" Type="http://schemas.openxmlformats.org/officeDocument/2006/relationships/image" Target="../media/image18.png"/><Relationship Id="rId23" Type="http://schemas.openxmlformats.org/officeDocument/2006/relationships/image" Target="../media/image24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3.png"/><Relationship Id="rId19" Type="http://schemas.openxmlformats.org/officeDocument/2006/relationships/image" Target="../media/image22.png"/><Relationship Id="rId31" Type="http://schemas.openxmlformats.org/officeDocument/2006/relationships/image" Target="../media/image31.png"/><Relationship Id="rId4" Type="http://schemas.openxmlformats.org/officeDocument/2006/relationships/image" Target="../media/image7.png"/><Relationship Id="rId9" Type="http://schemas.openxmlformats.org/officeDocument/2006/relationships/image" Target="../media/image12.png"/><Relationship Id="rId14" Type="http://schemas.openxmlformats.org/officeDocument/2006/relationships/image" Target="../media/image17.png"/><Relationship Id="rId22" Type="http://schemas.openxmlformats.org/officeDocument/2006/relationships/image" Target="../media/image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11.png"/><Relationship Id="rId3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3.png"/><Relationship Id="rId13" Type="http://schemas.openxmlformats.org/officeDocument/2006/relationships/image" Target="../media/image48.png"/><Relationship Id="rId18" Type="http://schemas.openxmlformats.org/officeDocument/2006/relationships/image" Target="../media/image3.png"/><Relationship Id="rId3" Type="http://schemas.openxmlformats.org/officeDocument/2006/relationships/image" Target="../media/image33.png"/><Relationship Id="rId21" Type="http://schemas.openxmlformats.org/officeDocument/2006/relationships/image" Target="../media/image53.png"/><Relationship Id="rId7" Type="http://schemas.openxmlformats.org/officeDocument/2006/relationships/image" Target="../media/image2.png"/><Relationship Id="rId12" Type="http://schemas.openxmlformats.org/officeDocument/2006/relationships/image" Target="../media/image47.png"/><Relationship Id="rId17" Type="http://schemas.openxmlformats.org/officeDocument/2006/relationships/image" Target="../media/image25.png"/><Relationship Id="rId2" Type="http://schemas.openxmlformats.org/officeDocument/2006/relationships/image" Target="../media/image32.png"/><Relationship Id="rId16" Type="http://schemas.openxmlformats.org/officeDocument/2006/relationships/image" Target="../media/image51.png"/><Relationship Id="rId20" Type="http://schemas.openxmlformats.org/officeDocument/2006/relationships/image" Target="../media/image52.jpeg"/><Relationship Id="rId1" Type="http://schemas.openxmlformats.org/officeDocument/2006/relationships/image" Target="../media/image39.png"/><Relationship Id="rId6" Type="http://schemas.openxmlformats.org/officeDocument/2006/relationships/image" Target="../media/image42.png"/><Relationship Id="rId11" Type="http://schemas.openxmlformats.org/officeDocument/2006/relationships/image" Target="../media/image46.png"/><Relationship Id="rId24" Type="http://schemas.openxmlformats.org/officeDocument/2006/relationships/image" Target="../media/image27.png"/><Relationship Id="rId5" Type="http://schemas.openxmlformats.org/officeDocument/2006/relationships/image" Target="../media/image41.png"/><Relationship Id="rId15" Type="http://schemas.openxmlformats.org/officeDocument/2006/relationships/image" Target="../media/image50.png"/><Relationship Id="rId23" Type="http://schemas.openxmlformats.org/officeDocument/2006/relationships/image" Target="../media/image12.png"/><Relationship Id="rId10" Type="http://schemas.openxmlformats.org/officeDocument/2006/relationships/image" Target="../media/image45.jpeg"/><Relationship Id="rId19" Type="http://schemas.openxmlformats.org/officeDocument/2006/relationships/image" Target="../media/image26.png"/><Relationship Id="rId4" Type="http://schemas.openxmlformats.org/officeDocument/2006/relationships/image" Target="../media/image40.png"/><Relationship Id="rId9" Type="http://schemas.openxmlformats.org/officeDocument/2006/relationships/image" Target="../media/image44.png"/><Relationship Id="rId14" Type="http://schemas.openxmlformats.org/officeDocument/2006/relationships/image" Target="../media/image49.png"/><Relationship Id="rId22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5.png"/><Relationship Id="rId3" Type="http://schemas.openxmlformats.org/officeDocument/2006/relationships/image" Target="../media/image25.png"/><Relationship Id="rId7" Type="http://schemas.openxmlformats.org/officeDocument/2006/relationships/image" Target="../media/image54.png"/><Relationship Id="rId2" Type="http://schemas.openxmlformats.org/officeDocument/2006/relationships/image" Target="../media/image41.png"/><Relationship Id="rId1" Type="http://schemas.openxmlformats.org/officeDocument/2006/relationships/image" Target="../media/image40.png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4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35242</xdr:colOff>
      <xdr:row>4</xdr:row>
      <xdr:rowOff>153352</xdr:rowOff>
    </xdr:from>
    <xdr:to>
      <xdr:col>7</xdr:col>
      <xdr:colOff>2439352</xdr:colOff>
      <xdr:row>4</xdr:row>
      <xdr:rowOff>1738312</xdr:rowOff>
    </xdr:to>
    <xdr:pic>
      <xdr:nvPicPr>
        <xdr:cNvPr id="104" name="Picture 343">
          <a:extLst>
            <a:ext uri="{FF2B5EF4-FFF2-40B4-BE49-F238E27FC236}">
              <a16:creationId xmlns:a16="http://schemas.microsoft.com/office/drawing/2014/main" id="{101E060A-6B2C-480A-9E8A-C1EFFF7947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9360217" y="90164602"/>
          <a:ext cx="2404110" cy="1581150"/>
        </a:xfrm>
        <a:prstGeom prst="rect">
          <a:avLst/>
        </a:prstGeom>
      </xdr:spPr>
    </xdr:pic>
    <xdr:clientData/>
  </xdr:twoCellAnchor>
  <xdr:twoCellAnchor>
    <xdr:from>
      <xdr:col>8</xdr:col>
      <xdr:colOff>73025</xdr:colOff>
      <xdr:row>4</xdr:row>
      <xdr:rowOff>268605</xdr:rowOff>
    </xdr:from>
    <xdr:to>
      <xdr:col>8</xdr:col>
      <xdr:colOff>3940175</xdr:colOff>
      <xdr:row>4</xdr:row>
      <xdr:rowOff>1859280</xdr:rowOff>
    </xdr:to>
    <xdr:pic>
      <xdr:nvPicPr>
        <xdr:cNvPr id="105" name="Picture 344">
          <a:extLst>
            <a:ext uri="{FF2B5EF4-FFF2-40B4-BE49-F238E27FC236}">
              <a16:creationId xmlns:a16="http://schemas.microsoft.com/office/drawing/2014/main" id="{9F11B1A9-F871-45BE-BF9E-BC3EA93D0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11874500" y="90279855"/>
          <a:ext cx="3870960" cy="1588770"/>
        </a:xfrm>
        <a:prstGeom prst="rect">
          <a:avLst/>
        </a:prstGeom>
      </xdr:spPr>
    </xdr:pic>
    <xdr:clientData/>
  </xdr:twoCellAnchor>
  <xdr:twoCellAnchor editAs="oneCell">
    <xdr:from>
      <xdr:col>9</xdr:col>
      <xdr:colOff>166687</xdr:colOff>
      <xdr:row>4</xdr:row>
      <xdr:rowOff>238125</xdr:rowOff>
    </xdr:from>
    <xdr:to>
      <xdr:col>9</xdr:col>
      <xdr:colOff>1197927</xdr:colOff>
      <xdr:row>4</xdr:row>
      <xdr:rowOff>1846580</xdr:rowOff>
    </xdr:to>
    <xdr:pic>
      <xdr:nvPicPr>
        <xdr:cNvPr id="162" name="Picture 140">
          <a:extLst>
            <a:ext uri="{FF2B5EF4-FFF2-40B4-BE49-F238E27FC236}">
              <a16:creationId xmlns:a16="http://schemas.microsoft.com/office/drawing/2014/main" id="{16D3A88F-D844-4E34-8BC3-E79F86501F0D}"/>
            </a:ext>
            <a:ext uri="{147F2762-F138-4A5C-976F-8EAC2B608ADB}">
              <a16:predDERef xmlns:a16="http://schemas.microsoft.com/office/drawing/2014/main" pred="{83D1EA1F-EA61-4A1D-8AAC-DDD3A75AB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906750" y="1666875"/>
          <a:ext cx="1027430" cy="16179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4</xdr:row>
      <xdr:rowOff>257175</xdr:rowOff>
    </xdr:from>
    <xdr:to>
      <xdr:col>8</xdr:col>
      <xdr:colOff>0</xdr:colOff>
      <xdr:row>4</xdr:row>
      <xdr:rowOff>1838325</xdr:rowOff>
    </xdr:to>
    <xdr:pic>
      <xdr:nvPicPr>
        <xdr:cNvPr id="3" name="Picture 4">
          <a:extLst>
            <a:ext uri="{FF2B5EF4-FFF2-40B4-BE49-F238E27FC236}">
              <a16:creationId xmlns:a16="http://schemas.microsoft.com/office/drawing/2014/main" id="{FC1F5927-C4F1-4A64-A1AC-CE825DF0F24C}"/>
            </a:ext>
            <a:ext uri="{147F2762-F138-4A5C-976F-8EAC2B608ADB}">
              <a16:predDERef xmlns:a16="http://schemas.microsoft.com/office/drawing/2014/main" pre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9498330" y="4446270"/>
          <a:ext cx="2474595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4</xdr:row>
      <xdr:rowOff>247650</xdr:rowOff>
    </xdr:from>
    <xdr:to>
      <xdr:col>9</xdr:col>
      <xdr:colOff>0</xdr:colOff>
      <xdr:row>4</xdr:row>
      <xdr:rowOff>1828800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DA71DD94-2FAB-460B-B2DA-7F2C93B82BE3}"/>
            </a:ext>
            <a:ext uri="{147F2762-F138-4A5C-976F-8EAC2B608ADB}">
              <a16:predDERef xmlns:a16="http://schemas.microsoft.com/office/drawing/2014/main" pre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11984355" y="4434840"/>
          <a:ext cx="3779520" cy="158496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5</xdr:row>
      <xdr:rowOff>19050</xdr:rowOff>
    </xdr:from>
    <xdr:to>
      <xdr:col>7</xdr:col>
      <xdr:colOff>2419350</xdr:colOff>
      <xdr:row>5</xdr:row>
      <xdr:rowOff>1600200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7E1A7ED3-9D4F-40BF-98BA-66E26F014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9498330" y="6387465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5</xdr:row>
      <xdr:rowOff>19050</xdr:rowOff>
    </xdr:from>
    <xdr:to>
      <xdr:col>8</xdr:col>
      <xdr:colOff>3876675</xdr:colOff>
      <xdr:row>5</xdr:row>
      <xdr:rowOff>1600200</xdr:rowOff>
    </xdr:to>
    <xdr:pic>
      <xdr:nvPicPr>
        <xdr:cNvPr id="6" name="Picture 8">
          <a:extLst>
            <a:ext uri="{FF2B5EF4-FFF2-40B4-BE49-F238E27FC236}">
              <a16:creationId xmlns:a16="http://schemas.microsoft.com/office/drawing/2014/main" id="{0FA91D10-63BD-476B-9A78-BDDE3E78F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11984355" y="6387465"/>
          <a:ext cx="37776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7</xdr:row>
      <xdr:rowOff>19050</xdr:rowOff>
    </xdr:from>
    <xdr:to>
      <xdr:col>7</xdr:col>
      <xdr:colOff>2419350</xdr:colOff>
      <xdr:row>7</xdr:row>
      <xdr:rowOff>2543175</xdr:rowOff>
    </xdr:to>
    <xdr:pic>
      <xdr:nvPicPr>
        <xdr:cNvPr id="17" name="Picture 25">
          <a:extLst>
            <a:ext uri="{FF2B5EF4-FFF2-40B4-BE49-F238E27FC236}">
              <a16:creationId xmlns:a16="http://schemas.microsoft.com/office/drawing/2014/main" id="{C434B25E-BBD0-47CA-894B-55B5A7860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9498330" y="28009215"/>
          <a:ext cx="2404110" cy="225933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7</xdr:row>
      <xdr:rowOff>19050</xdr:rowOff>
    </xdr:from>
    <xdr:to>
      <xdr:col>8</xdr:col>
      <xdr:colOff>3876675</xdr:colOff>
      <xdr:row>7</xdr:row>
      <xdr:rowOff>2543175</xdr:rowOff>
    </xdr:to>
    <xdr:pic>
      <xdr:nvPicPr>
        <xdr:cNvPr id="18" name="Picture 26">
          <a:extLst>
            <a:ext uri="{FF2B5EF4-FFF2-40B4-BE49-F238E27FC236}">
              <a16:creationId xmlns:a16="http://schemas.microsoft.com/office/drawing/2014/main" id="{F58CB738-1140-4ABD-A9F2-26B1F962E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>
        <a:xfrm>
          <a:off x="11984355" y="28009215"/>
          <a:ext cx="3777615" cy="225933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8</xdr:row>
      <xdr:rowOff>19050</xdr:rowOff>
    </xdr:from>
    <xdr:to>
      <xdr:col>7</xdr:col>
      <xdr:colOff>2419350</xdr:colOff>
      <xdr:row>8</xdr:row>
      <xdr:rowOff>1600200</xdr:rowOff>
    </xdr:to>
    <xdr:pic>
      <xdr:nvPicPr>
        <xdr:cNvPr id="19" name="Picture 28">
          <a:extLst>
            <a:ext uri="{FF2B5EF4-FFF2-40B4-BE49-F238E27FC236}">
              <a16:creationId xmlns:a16="http://schemas.microsoft.com/office/drawing/2014/main" id="{0EF70C78-73E5-499A-80CD-26062EE8F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9498330" y="30285690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8</xdr:row>
      <xdr:rowOff>19050</xdr:rowOff>
    </xdr:from>
    <xdr:to>
      <xdr:col>8</xdr:col>
      <xdr:colOff>3876675</xdr:colOff>
      <xdr:row>8</xdr:row>
      <xdr:rowOff>1600200</xdr:rowOff>
    </xdr:to>
    <xdr:pic>
      <xdr:nvPicPr>
        <xdr:cNvPr id="20" name="Picture 29">
          <a:extLst>
            <a:ext uri="{FF2B5EF4-FFF2-40B4-BE49-F238E27FC236}">
              <a16:creationId xmlns:a16="http://schemas.microsoft.com/office/drawing/2014/main" id="{8173F2AD-A59D-4215-8F6D-3F629950C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11984355" y="30285690"/>
          <a:ext cx="37776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10</xdr:row>
      <xdr:rowOff>19050</xdr:rowOff>
    </xdr:from>
    <xdr:to>
      <xdr:col>7</xdr:col>
      <xdr:colOff>2419350</xdr:colOff>
      <xdr:row>10</xdr:row>
      <xdr:rowOff>2543175</xdr:rowOff>
    </xdr:to>
    <xdr:pic>
      <xdr:nvPicPr>
        <xdr:cNvPr id="31" name="Picture 46">
          <a:extLst>
            <a:ext uri="{FF2B5EF4-FFF2-40B4-BE49-F238E27FC236}">
              <a16:creationId xmlns:a16="http://schemas.microsoft.com/office/drawing/2014/main" id="{6E2F0F74-5D55-4244-8E7A-EAFC5EBFD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9498330" y="52593240"/>
          <a:ext cx="2404110" cy="247840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10</xdr:row>
      <xdr:rowOff>19050</xdr:rowOff>
    </xdr:from>
    <xdr:to>
      <xdr:col>8</xdr:col>
      <xdr:colOff>3876675</xdr:colOff>
      <xdr:row>10</xdr:row>
      <xdr:rowOff>2543175</xdr:rowOff>
    </xdr:to>
    <xdr:pic>
      <xdr:nvPicPr>
        <xdr:cNvPr id="32" name="Picture 47">
          <a:extLst>
            <a:ext uri="{FF2B5EF4-FFF2-40B4-BE49-F238E27FC236}">
              <a16:creationId xmlns:a16="http://schemas.microsoft.com/office/drawing/2014/main" id="{C335C5EC-3FD3-4AEF-ACAF-9AA75CC86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>
        <a:xfrm>
          <a:off x="11984355" y="52593240"/>
          <a:ext cx="3777615" cy="247840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11</xdr:row>
      <xdr:rowOff>19050</xdr:rowOff>
    </xdr:from>
    <xdr:to>
      <xdr:col>7</xdr:col>
      <xdr:colOff>2419350</xdr:colOff>
      <xdr:row>11</xdr:row>
      <xdr:rowOff>1600200</xdr:rowOff>
    </xdr:to>
    <xdr:pic>
      <xdr:nvPicPr>
        <xdr:cNvPr id="33" name="Picture 49">
          <a:extLst>
            <a:ext uri="{FF2B5EF4-FFF2-40B4-BE49-F238E27FC236}">
              <a16:creationId xmlns:a16="http://schemas.microsoft.com/office/drawing/2014/main" id="{D5E84608-CDED-4472-A686-8E6F23686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9498330" y="55088790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11</xdr:row>
      <xdr:rowOff>19050</xdr:rowOff>
    </xdr:from>
    <xdr:to>
      <xdr:col>8</xdr:col>
      <xdr:colOff>3876675</xdr:colOff>
      <xdr:row>11</xdr:row>
      <xdr:rowOff>1600200</xdr:rowOff>
    </xdr:to>
    <xdr:pic>
      <xdr:nvPicPr>
        <xdr:cNvPr id="34" name="Picture 50">
          <a:extLst>
            <a:ext uri="{FF2B5EF4-FFF2-40B4-BE49-F238E27FC236}">
              <a16:creationId xmlns:a16="http://schemas.microsoft.com/office/drawing/2014/main" id="{6D440C80-4D11-455C-B3DE-FE2DED3E7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11984355" y="55088790"/>
          <a:ext cx="37776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13</xdr:row>
      <xdr:rowOff>19050</xdr:rowOff>
    </xdr:from>
    <xdr:to>
      <xdr:col>7</xdr:col>
      <xdr:colOff>2419350</xdr:colOff>
      <xdr:row>13</xdr:row>
      <xdr:rowOff>2543175</xdr:rowOff>
    </xdr:to>
    <xdr:pic>
      <xdr:nvPicPr>
        <xdr:cNvPr id="44" name="Picture 67">
          <a:extLst>
            <a:ext uri="{FF2B5EF4-FFF2-40B4-BE49-F238E27FC236}">
              <a16:creationId xmlns:a16="http://schemas.microsoft.com/office/drawing/2014/main" id="{C77987B3-8B9E-4105-9C0A-5F0F3BE30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9498330" y="78082140"/>
          <a:ext cx="2404110" cy="225933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13</xdr:row>
      <xdr:rowOff>19050</xdr:rowOff>
    </xdr:from>
    <xdr:to>
      <xdr:col>8</xdr:col>
      <xdr:colOff>3876675</xdr:colOff>
      <xdr:row>13</xdr:row>
      <xdr:rowOff>2543175</xdr:rowOff>
    </xdr:to>
    <xdr:pic>
      <xdr:nvPicPr>
        <xdr:cNvPr id="45" name="Picture 68">
          <a:extLst>
            <a:ext uri="{FF2B5EF4-FFF2-40B4-BE49-F238E27FC236}">
              <a16:creationId xmlns:a16="http://schemas.microsoft.com/office/drawing/2014/main" id="{09835109-9D40-414F-9F67-2E71C0684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11984355" y="78082140"/>
          <a:ext cx="3777615" cy="225933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14</xdr:row>
      <xdr:rowOff>19050</xdr:rowOff>
    </xdr:from>
    <xdr:to>
      <xdr:col>7</xdr:col>
      <xdr:colOff>2419350</xdr:colOff>
      <xdr:row>14</xdr:row>
      <xdr:rowOff>1600200</xdr:rowOff>
    </xdr:to>
    <xdr:pic>
      <xdr:nvPicPr>
        <xdr:cNvPr id="46" name="Picture 70">
          <a:extLst>
            <a:ext uri="{FF2B5EF4-FFF2-40B4-BE49-F238E27FC236}">
              <a16:creationId xmlns:a16="http://schemas.microsoft.com/office/drawing/2014/main" id="{155730A1-3968-45DB-9B30-5C09BA26B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9498330" y="80358615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14</xdr:row>
      <xdr:rowOff>19050</xdr:rowOff>
    </xdr:from>
    <xdr:to>
      <xdr:col>8</xdr:col>
      <xdr:colOff>3876675</xdr:colOff>
      <xdr:row>14</xdr:row>
      <xdr:rowOff>1600200</xdr:rowOff>
    </xdr:to>
    <xdr:pic>
      <xdr:nvPicPr>
        <xdr:cNvPr id="47" name="Picture 71">
          <a:extLst>
            <a:ext uri="{FF2B5EF4-FFF2-40B4-BE49-F238E27FC236}">
              <a16:creationId xmlns:a16="http://schemas.microsoft.com/office/drawing/2014/main" id="{5E9530EE-8209-4F42-AA5A-D0ECF0EA3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11984355" y="80358615"/>
          <a:ext cx="37776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16</xdr:row>
      <xdr:rowOff>19050</xdr:rowOff>
    </xdr:from>
    <xdr:to>
      <xdr:col>7</xdr:col>
      <xdr:colOff>2419350</xdr:colOff>
      <xdr:row>16</xdr:row>
      <xdr:rowOff>2543175</xdr:rowOff>
    </xdr:to>
    <xdr:pic>
      <xdr:nvPicPr>
        <xdr:cNvPr id="69" name="Picture 100">
          <a:extLst>
            <a:ext uri="{FF2B5EF4-FFF2-40B4-BE49-F238E27FC236}">
              <a16:creationId xmlns:a16="http://schemas.microsoft.com/office/drawing/2014/main" id="{142B4180-EC29-4E9E-9CB7-37387C446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>
        <a:xfrm>
          <a:off x="9498330" y="116420265"/>
          <a:ext cx="2404110" cy="225933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16</xdr:row>
      <xdr:rowOff>19050</xdr:rowOff>
    </xdr:from>
    <xdr:to>
      <xdr:col>8</xdr:col>
      <xdr:colOff>3876675</xdr:colOff>
      <xdr:row>16</xdr:row>
      <xdr:rowOff>2543175</xdr:rowOff>
    </xdr:to>
    <xdr:pic>
      <xdr:nvPicPr>
        <xdr:cNvPr id="70" name="Picture 101">
          <a:extLst>
            <a:ext uri="{FF2B5EF4-FFF2-40B4-BE49-F238E27FC236}">
              <a16:creationId xmlns:a16="http://schemas.microsoft.com/office/drawing/2014/main" id="{D3ED4512-6A5D-48E4-9F29-CD51E2DC2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>
        <a:xfrm>
          <a:off x="11984355" y="116420265"/>
          <a:ext cx="3777615" cy="225933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17</xdr:row>
      <xdr:rowOff>19050</xdr:rowOff>
    </xdr:from>
    <xdr:to>
      <xdr:col>7</xdr:col>
      <xdr:colOff>2419350</xdr:colOff>
      <xdr:row>17</xdr:row>
      <xdr:rowOff>1600200</xdr:rowOff>
    </xdr:to>
    <xdr:pic>
      <xdr:nvPicPr>
        <xdr:cNvPr id="71" name="Picture 103">
          <a:extLst>
            <a:ext uri="{FF2B5EF4-FFF2-40B4-BE49-F238E27FC236}">
              <a16:creationId xmlns:a16="http://schemas.microsoft.com/office/drawing/2014/main" id="{2353959F-20EF-4A07-808D-804BEA73A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9498330" y="118696740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17</xdr:row>
      <xdr:rowOff>19050</xdr:rowOff>
    </xdr:from>
    <xdr:to>
      <xdr:col>8</xdr:col>
      <xdr:colOff>3876675</xdr:colOff>
      <xdr:row>17</xdr:row>
      <xdr:rowOff>1600200</xdr:rowOff>
    </xdr:to>
    <xdr:pic>
      <xdr:nvPicPr>
        <xdr:cNvPr id="72" name="Picture 104">
          <a:extLst>
            <a:ext uri="{FF2B5EF4-FFF2-40B4-BE49-F238E27FC236}">
              <a16:creationId xmlns:a16="http://schemas.microsoft.com/office/drawing/2014/main" id="{B27DBECC-F8F8-482A-80D0-0F803A5AD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11984355" y="118696740"/>
          <a:ext cx="37776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19</xdr:row>
      <xdr:rowOff>19050</xdr:rowOff>
    </xdr:from>
    <xdr:to>
      <xdr:col>7</xdr:col>
      <xdr:colOff>2419350</xdr:colOff>
      <xdr:row>19</xdr:row>
      <xdr:rowOff>2543175</xdr:rowOff>
    </xdr:to>
    <xdr:pic>
      <xdr:nvPicPr>
        <xdr:cNvPr id="85" name="Picture 124">
          <a:extLst>
            <a:ext uri="{FF2B5EF4-FFF2-40B4-BE49-F238E27FC236}">
              <a16:creationId xmlns:a16="http://schemas.microsoft.com/office/drawing/2014/main" id="{6DC73A37-53E3-43C4-AAF3-73E7CF702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9498330" y="149976840"/>
          <a:ext cx="2404110" cy="225933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19</xdr:row>
      <xdr:rowOff>19050</xdr:rowOff>
    </xdr:from>
    <xdr:to>
      <xdr:col>8</xdr:col>
      <xdr:colOff>3876675</xdr:colOff>
      <xdr:row>19</xdr:row>
      <xdr:rowOff>2543175</xdr:rowOff>
    </xdr:to>
    <xdr:pic>
      <xdr:nvPicPr>
        <xdr:cNvPr id="86" name="Picture 125">
          <a:extLst>
            <a:ext uri="{FF2B5EF4-FFF2-40B4-BE49-F238E27FC236}">
              <a16:creationId xmlns:a16="http://schemas.microsoft.com/office/drawing/2014/main" id="{8A067484-8E0B-498B-861C-2BB9AD9B53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11984355" y="149976840"/>
          <a:ext cx="3777615" cy="225933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20</xdr:row>
      <xdr:rowOff>19050</xdr:rowOff>
    </xdr:from>
    <xdr:to>
      <xdr:col>7</xdr:col>
      <xdr:colOff>2419350</xdr:colOff>
      <xdr:row>20</xdr:row>
      <xdr:rowOff>1600200</xdr:rowOff>
    </xdr:to>
    <xdr:pic>
      <xdr:nvPicPr>
        <xdr:cNvPr id="87" name="Picture 127">
          <a:extLst>
            <a:ext uri="{FF2B5EF4-FFF2-40B4-BE49-F238E27FC236}">
              <a16:creationId xmlns:a16="http://schemas.microsoft.com/office/drawing/2014/main" id="{E2433570-35A2-4166-A30F-6A4E3FF66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9498330" y="152253315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20</xdr:row>
      <xdr:rowOff>19050</xdr:rowOff>
    </xdr:from>
    <xdr:to>
      <xdr:col>8</xdr:col>
      <xdr:colOff>3876675</xdr:colOff>
      <xdr:row>20</xdr:row>
      <xdr:rowOff>1600200</xdr:rowOff>
    </xdr:to>
    <xdr:pic>
      <xdr:nvPicPr>
        <xdr:cNvPr id="88" name="Picture 128">
          <a:extLst>
            <a:ext uri="{FF2B5EF4-FFF2-40B4-BE49-F238E27FC236}">
              <a16:creationId xmlns:a16="http://schemas.microsoft.com/office/drawing/2014/main" id="{971EFB1B-2915-4799-BAF3-3F558C3F8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11984355" y="152253315"/>
          <a:ext cx="37776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22</xdr:row>
      <xdr:rowOff>19050</xdr:rowOff>
    </xdr:from>
    <xdr:to>
      <xdr:col>7</xdr:col>
      <xdr:colOff>2419350</xdr:colOff>
      <xdr:row>22</xdr:row>
      <xdr:rowOff>2543175</xdr:rowOff>
    </xdr:to>
    <xdr:pic>
      <xdr:nvPicPr>
        <xdr:cNvPr id="95" name="Picture 142">
          <a:extLst>
            <a:ext uri="{FF2B5EF4-FFF2-40B4-BE49-F238E27FC236}">
              <a16:creationId xmlns:a16="http://schemas.microsoft.com/office/drawing/2014/main" id="{B5544FF1-98B5-4480-8AF4-50A3222B1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>
        <a:xfrm>
          <a:off x="9498330" y="165254940"/>
          <a:ext cx="2404110" cy="225933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22</xdr:row>
      <xdr:rowOff>19050</xdr:rowOff>
    </xdr:from>
    <xdr:to>
      <xdr:col>8</xdr:col>
      <xdr:colOff>3876675</xdr:colOff>
      <xdr:row>22</xdr:row>
      <xdr:rowOff>2543175</xdr:rowOff>
    </xdr:to>
    <xdr:pic>
      <xdr:nvPicPr>
        <xdr:cNvPr id="96" name="Picture 143">
          <a:extLst>
            <a:ext uri="{FF2B5EF4-FFF2-40B4-BE49-F238E27FC236}">
              <a16:creationId xmlns:a16="http://schemas.microsoft.com/office/drawing/2014/main" id="{1DF41111-9045-4915-83A9-9396121813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>
        <a:xfrm>
          <a:off x="11984355" y="165254940"/>
          <a:ext cx="3777615" cy="225933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23</xdr:row>
      <xdr:rowOff>19050</xdr:rowOff>
    </xdr:from>
    <xdr:to>
      <xdr:col>7</xdr:col>
      <xdr:colOff>2419350</xdr:colOff>
      <xdr:row>23</xdr:row>
      <xdr:rowOff>1600200</xdr:rowOff>
    </xdr:to>
    <xdr:pic>
      <xdr:nvPicPr>
        <xdr:cNvPr id="97" name="Picture 145">
          <a:extLst>
            <a:ext uri="{FF2B5EF4-FFF2-40B4-BE49-F238E27FC236}">
              <a16:creationId xmlns:a16="http://schemas.microsoft.com/office/drawing/2014/main" id="{F33FBE16-7684-43BE-8CA4-284343A26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9498330" y="167531415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23</xdr:row>
      <xdr:rowOff>19050</xdr:rowOff>
    </xdr:from>
    <xdr:to>
      <xdr:col>8</xdr:col>
      <xdr:colOff>3876675</xdr:colOff>
      <xdr:row>23</xdr:row>
      <xdr:rowOff>1600200</xdr:rowOff>
    </xdr:to>
    <xdr:pic>
      <xdr:nvPicPr>
        <xdr:cNvPr id="98" name="Picture 146">
          <a:extLst>
            <a:ext uri="{FF2B5EF4-FFF2-40B4-BE49-F238E27FC236}">
              <a16:creationId xmlns:a16="http://schemas.microsoft.com/office/drawing/2014/main" id="{4AF1F4E7-68AC-404E-B934-3DE91F3139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11984355" y="167531415"/>
          <a:ext cx="37776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25</xdr:row>
      <xdr:rowOff>19050</xdr:rowOff>
    </xdr:from>
    <xdr:to>
      <xdr:col>7</xdr:col>
      <xdr:colOff>2419350</xdr:colOff>
      <xdr:row>25</xdr:row>
      <xdr:rowOff>2543175</xdr:rowOff>
    </xdr:to>
    <xdr:pic>
      <xdr:nvPicPr>
        <xdr:cNvPr id="105" name="Picture 160">
          <a:extLst>
            <a:ext uri="{FF2B5EF4-FFF2-40B4-BE49-F238E27FC236}">
              <a16:creationId xmlns:a16="http://schemas.microsoft.com/office/drawing/2014/main" id="{D11960B9-709E-4243-8F52-530411C97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>
        <a:xfrm>
          <a:off x="9498330" y="180094890"/>
          <a:ext cx="2404110" cy="225933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25</xdr:row>
      <xdr:rowOff>19050</xdr:rowOff>
    </xdr:from>
    <xdr:to>
      <xdr:col>8</xdr:col>
      <xdr:colOff>3876675</xdr:colOff>
      <xdr:row>25</xdr:row>
      <xdr:rowOff>2543175</xdr:rowOff>
    </xdr:to>
    <xdr:pic>
      <xdr:nvPicPr>
        <xdr:cNvPr id="106" name="Picture 161">
          <a:extLst>
            <a:ext uri="{FF2B5EF4-FFF2-40B4-BE49-F238E27FC236}">
              <a16:creationId xmlns:a16="http://schemas.microsoft.com/office/drawing/2014/main" id="{1A66076A-69C4-42B9-A794-6255B5F77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>
        <a:xfrm>
          <a:off x="11984355" y="180094890"/>
          <a:ext cx="3777615" cy="225933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26</xdr:row>
      <xdr:rowOff>19050</xdr:rowOff>
    </xdr:from>
    <xdr:to>
      <xdr:col>7</xdr:col>
      <xdr:colOff>2419350</xdr:colOff>
      <xdr:row>26</xdr:row>
      <xdr:rowOff>1600200</xdr:rowOff>
    </xdr:to>
    <xdr:pic>
      <xdr:nvPicPr>
        <xdr:cNvPr id="107" name="Picture 163">
          <a:extLst>
            <a:ext uri="{FF2B5EF4-FFF2-40B4-BE49-F238E27FC236}">
              <a16:creationId xmlns:a16="http://schemas.microsoft.com/office/drawing/2014/main" id="{A90FA48D-8282-479B-ACA9-49569A98B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9498330" y="182371365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26</xdr:row>
      <xdr:rowOff>19050</xdr:rowOff>
    </xdr:from>
    <xdr:to>
      <xdr:col>8</xdr:col>
      <xdr:colOff>3876675</xdr:colOff>
      <xdr:row>26</xdr:row>
      <xdr:rowOff>1600200</xdr:rowOff>
    </xdr:to>
    <xdr:pic>
      <xdr:nvPicPr>
        <xdr:cNvPr id="108" name="Picture 164">
          <a:extLst>
            <a:ext uri="{FF2B5EF4-FFF2-40B4-BE49-F238E27FC236}">
              <a16:creationId xmlns:a16="http://schemas.microsoft.com/office/drawing/2014/main" id="{351A74CC-5B80-4E54-A74A-74BF6D2DF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11984355" y="182371365"/>
          <a:ext cx="37776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28</xdr:row>
      <xdr:rowOff>0</xdr:rowOff>
    </xdr:from>
    <xdr:to>
      <xdr:col>7</xdr:col>
      <xdr:colOff>2419350</xdr:colOff>
      <xdr:row>28</xdr:row>
      <xdr:rowOff>0</xdr:rowOff>
    </xdr:to>
    <xdr:pic>
      <xdr:nvPicPr>
        <xdr:cNvPr id="120" name="Picture 181">
          <a:extLst>
            <a:ext uri="{FF2B5EF4-FFF2-40B4-BE49-F238E27FC236}">
              <a16:creationId xmlns:a16="http://schemas.microsoft.com/office/drawing/2014/main" id="{C4E7F8AA-3F19-44A0-9BF8-5E822BC1A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>
        <a:xfrm>
          <a:off x="9498330" y="211384515"/>
          <a:ext cx="2404110" cy="234886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28</xdr:row>
      <xdr:rowOff>0</xdr:rowOff>
    </xdr:from>
    <xdr:to>
      <xdr:col>8</xdr:col>
      <xdr:colOff>3876675</xdr:colOff>
      <xdr:row>28</xdr:row>
      <xdr:rowOff>0</xdr:rowOff>
    </xdr:to>
    <xdr:pic>
      <xdr:nvPicPr>
        <xdr:cNvPr id="121" name="Picture 182">
          <a:extLst>
            <a:ext uri="{FF2B5EF4-FFF2-40B4-BE49-F238E27FC236}">
              <a16:creationId xmlns:a16="http://schemas.microsoft.com/office/drawing/2014/main" id="{995D53B5-06CD-4522-AF86-56627A939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>
        <a:xfrm>
          <a:off x="11984355" y="211384515"/>
          <a:ext cx="3777615" cy="234886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28</xdr:row>
      <xdr:rowOff>19050</xdr:rowOff>
    </xdr:from>
    <xdr:to>
      <xdr:col>7</xdr:col>
      <xdr:colOff>2419350</xdr:colOff>
      <xdr:row>28</xdr:row>
      <xdr:rowOff>2038350</xdr:rowOff>
    </xdr:to>
    <xdr:pic>
      <xdr:nvPicPr>
        <xdr:cNvPr id="123" name="Picture 184">
          <a:extLst>
            <a:ext uri="{FF2B5EF4-FFF2-40B4-BE49-F238E27FC236}">
              <a16:creationId xmlns:a16="http://schemas.microsoft.com/office/drawing/2014/main" id="{DACBEE43-4F95-4EEA-953A-22A4F25F6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>
        <a:xfrm>
          <a:off x="9498330" y="213746715"/>
          <a:ext cx="2404110" cy="180975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28</xdr:row>
      <xdr:rowOff>19050</xdr:rowOff>
    </xdr:from>
    <xdr:to>
      <xdr:col>8</xdr:col>
      <xdr:colOff>3876675</xdr:colOff>
      <xdr:row>28</xdr:row>
      <xdr:rowOff>2038350</xdr:rowOff>
    </xdr:to>
    <xdr:pic>
      <xdr:nvPicPr>
        <xdr:cNvPr id="124" name="Picture 185">
          <a:extLst>
            <a:ext uri="{FF2B5EF4-FFF2-40B4-BE49-F238E27FC236}">
              <a16:creationId xmlns:a16="http://schemas.microsoft.com/office/drawing/2014/main" id="{B5FC422A-F9B8-491C-9BAD-C875764DB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>
        <a:xfrm>
          <a:off x="11984355" y="213746715"/>
          <a:ext cx="3777615" cy="1809750"/>
        </a:xfrm>
        <a:prstGeom prst="rect">
          <a:avLst/>
        </a:prstGeom>
      </xdr:spPr>
    </xdr:pic>
    <xdr:clientData/>
  </xdr:twoCellAnchor>
  <xdr:twoCellAnchor>
    <xdr:from>
      <xdr:col>9</xdr:col>
      <xdr:colOff>9525</xdr:colOff>
      <xdr:row>28</xdr:row>
      <xdr:rowOff>19050</xdr:rowOff>
    </xdr:from>
    <xdr:to>
      <xdr:col>9</xdr:col>
      <xdr:colOff>1609725</xdr:colOff>
      <xdr:row>28</xdr:row>
      <xdr:rowOff>2038350</xdr:rowOff>
    </xdr:to>
    <xdr:pic>
      <xdr:nvPicPr>
        <xdr:cNvPr id="125" name="Picture 186">
          <a:extLst>
            <a:ext uri="{FF2B5EF4-FFF2-40B4-BE49-F238E27FC236}">
              <a16:creationId xmlns:a16="http://schemas.microsoft.com/office/drawing/2014/main" id="{536B3618-DDFC-4265-951B-D164B672E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>
        <a:xfrm>
          <a:off x="15775305" y="213746715"/>
          <a:ext cx="1600200" cy="180975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34</xdr:row>
      <xdr:rowOff>19050</xdr:rowOff>
    </xdr:from>
    <xdr:to>
      <xdr:col>7</xdr:col>
      <xdr:colOff>2419350</xdr:colOff>
      <xdr:row>34</xdr:row>
      <xdr:rowOff>2543175</xdr:rowOff>
    </xdr:to>
    <xdr:pic>
      <xdr:nvPicPr>
        <xdr:cNvPr id="147" name="Picture 253">
          <a:extLst>
            <a:ext uri="{FF2B5EF4-FFF2-40B4-BE49-F238E27FC236}">
              <a16:creationId xmlns:a16="http://schemas.microsoft.com/office/drawing/2014/main" id="{31366881-5040-40DD-AF38-4FAE2E6F1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9498330" y="271630140"/>
          <a:ext cx="2404110" cy="225933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34</xdr:row>
      <xdr:rowOff>19050</xdr:rowOff>
    </xdr:from>
    <xdr:to>
      <xdr:col>8</xdr:col>
      <xdr:colOff>3876675</xdr:colOff>
      <xdr:row>34</xdr:row>
      <xdr:rowOff>2543175</xdr:rowOff>
    </xdr:to>
    <xdr:pic>
      <xdr:nvPicPr>
        <xdr:cNvPr id="148" name="Picture 254">
          <a:extLst>
            <a:ext uri="{FF2B5EF4-FFF2-40B4-BE49-F238E27FC236}">
              <a16:creationId xmlns:a16="http://schemas.microsoft.com/office/drawing/2014/main" id="{35C515D1-AE38-47FF-9D5B-7477C5BD5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11984355" y="271630140"/>
          <a:ext cx="3777615" cy="225933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35</xdr:row>
      <xdr:rowOff>19050</xdr:rowOff>
    </xdr:from>
    <xdr:to>
      <xdr:col>7</xdr:col>
      <xdr:colOff>2419350</xdr:colOff>
      <xdr:row>35</xdr:row>
      <xdr:rowOff>1600200</xdr:rowOff>
    </xdr:to>
    <xdr:pic>
      <xdr:nvPicPr>
        <xdr:cNvPr id="149" name="Picture 256">
          <a:extLst>
            <a:ext uri="{FF2B5EF4-FFF2-40B4-BE49-F238E27FC236}">
              <a16:creationId xmlns:a16="http://schemas.microsoft.com/office/drawing/2014/main" id="{5D802C02-0151-4253-9C0D-46A2E8985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9498330" y="273906615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35</xdr:row>
      <xdr:rowOff>19050</xdr:rowOff>
    </xdr:from>
    <xdr:to>
      <xdr:col>8</xdr:col>
      <xdr:colOff>3876675</xdr:colOff>
      <xdr:row>35</xdr:row>
      <xdr:rowOff>1600200</xdr:rowOff>
    </xdr:to>
    <xdr:pic>
      <xdr:nvPicPr>
        <xdr:cNvPr id="150" name="Picture 257">
          <a:extLst>
            <a:ext uri="{FF2B5EF4-FFF2-40B4-BE49-F238E27FC236}">
              <a16:creationId xmlns:a16="http://schemas.microsoft.com/office/drawing/2014/main" id="{399E2287-F101-4ECD-AEFF-EE525D7250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11984355" y="273906615"/>
          <a:ext cx="37776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37</xdr:row>
      <xdr:rowOff>19050</xdr:rowOff>
    </xdr:from>
    <xdr:to>
      <xdr:col>7</xdr:col>
      <xdr:colOff>2419350</xdr:colOff>
      <xdr:row>37</xdr:row>
      <xdr:rowOff>2543175</xdr:rowOff>
    </xdr:to>
    <xdr:pic>
      <xdr:nvPicPr>
        <xdr:cNvPr id="164" name="Picture 277">
          <a:extLst>
            <a:ext uri="{FF2B5EF4-FFF2-40B4-BE49-F238E27FC236}">
              <a16:creationId xmlns:a16="http://schemas.microsoft.com/office/drawing/2014/main" id="{EA63E4E4-64C1-4D98-8EB3-E9A060E7A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9498330" y="305377215"/>
          <a:ext cx="2404110" cy="225933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37</xdr:row>
      <xdr:rowOff>19050</xdr:rowOff>
    </xdr:from>
    <xdr:to>
      <xdr:col>8</xdr:col>
      <xdr:colOff>3876675</xdr:colOff>
      <xdr:row>37</xdr:row>
      <xdr:rowOff>2543175</xdr:rowOff>
    </xdr:to>
    <xdr:pic>
      <xdr:nvPicPr>
        <xdr:cNvPr id="165" name="Picture 278">
          <a:extLst>
            <a:ext uri="{FF2B5EF4-FFF2-40B4-BE49-F238E27FC236}">
              <a16:creationId xmlns:a16="http://schemas.microsoft.com/office/drawing/2014/main" id="{BD0ED037-48B5-4271-8EFA-8DB8F5925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11984355" y="305377215"/>
          <a:ext cx="3777615" cy="225933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38</xdr:row>
      <xdr:rowOff>19050</xdr:rowOff>
    </xdr:from>
    <xdr:to>
      <xdr:col>7</xdr:col>
      <xdr:colOff>2419350</xdr:colOff>
      <xdr:row>38</xdr:row>
      <xdr:rowOff>1600200</xdr:rowOff>
    </xdr:to>
    <xdr:pic>
      <xdr:nvPicPr>
        <xdr:cNvPr id="166" name="Picture 280">
          <a:extLst>
            <a:ext uri="{FF2B5EF4-FFF2-40B4-BE49-F238E27FC236}">
              <a16:creationId xmlns:a16="http://schemas.microsoft.com/office/drawing/2014/main" id="{9D4A1156-6BC0-4462-9D13-87F4BA8C4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9498330" y="307653690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38</xdr:row>
      <xdr:rowOff>19050</xdr:rowOff>
    </xdr:from>
    <xdr:to>
      <xdr:col>8</xdr:col>
      <xdr:colOff>3876675</xdr:colOff>
      <xdr:row>38</xdr:row>
      <xdr:rowOff>1600200</xdr:rowOff>
    </xdr:to>
    <xdr:pic>
      <xdr:nvPicPr>
        <xdr:cNvPr id="167" name="Picture 281">
          <a:extLst>
            <a:ext uri="{FF2B5EF4-FFF2-40B4-BE49-F238E27FC236}">
              <a16:creationId xmlns:a16="http://schemas.microsoft.com/office/drawing/2014/main" id="{4D9DADEB-4D4D-4F6F-AC6F-89E60048A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11984355" y="307653690"/>
          <a:ext cx="37776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40</xdr:row>
      <xdr:rowOff>19050</xdr:rowOff>
    </xdr:from>
    <xdr:to>
      <xdr:col>7</xdr:col>
      <xdr:colOff>2419350</xdr:colOff>
      <xdr:row>40</xdr:row>
      <xdr:rowOff>2228850</xdr:rowOff>
    </xdr:to>
    <xdr:pic>
      <xdr:nvPicPr>
        <xdr:cNvPr id="184" name="Picture 310">
          <a:extLst>
            <a:ext uri="{FF2B5EF4-FFF2-40B4-BE49-F238E27FC236}">
              <a16:creationId xmlns:a16="http://schemas.microsoft.com/office/drawing/2014/main" id="{D4371859-D861-4800-80C8-1DC1171AD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>
        <a:xfrm>
          <a:off x="9498330" y="326294115"/>
          <a:ext cx="2404110" cy="220980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40</xdr:row>
      <xdr:rowOff>19050</xdr:rowOff>
    </xdr:from>
    <xdr:to>
      <xdr:col>8</xdr:col>
      <xdr:colOff>3876675</xdr:colOff>
      <xdr:row>40</xdr:row>
      <xdr:rowOff>2228850</xdr:rowOff>
    </xdr:to>
    <xdr:pic>
      <xdr:nvPicPr>
        <xdr:cNvPr id="185" name="Picture 311">
          <a:extLst>
            <a:ext uri="{FF2B5EF4-FFF2-40B4-BE49-F238E27FC236}">
              <a16:creationId xmlns:a16="http://schemas.microsoft.com/office/drawing/2014/main" id="{7F52254F-2D08-41F2-BB14-2D1579655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>
        <a:xfrm>
          <a:off x="11984355" y="326294115"/>
          <a:ext cx="3777615" cy="220980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41</xdr:row>
      <xdr:rowOff>161925</xdr:rowOff>
    </xdr:from>
    <xdr:to>
      <xdr:col>8</xdr:col>
      <xdr:colOff>0</xdr:colOff>
      <xdr:row>41</xdr:row>
      <xdr:rowOff>1743075</xdr:rowOff>
    </xdr:to>
    <xdr:pic>
      <xdr:nvPicPr>
        <xdr:cNvPr id="186" name="Picture 313">
          <a:extLst>
            <a:ext uri="{FF2B5EF4-FFF2-40B4-BE49-F238E27FC236}">
              <a16:creationId xmlns:a16="http://schemas.microsoft.com/office/drawing/2014/main" id="{B526F1B8-05A2-49BA-BB5E-B4A32AF0BBD8}"/>
            </a:ext>
            <a:ext uri="{147F2762-F138-4A5C-976F-8EAC2B608ADB}">
              <a16:predDERef xmlns:a16="http://schemas.microsoft.com/office/drawing/2014/main" pre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>
        <a:xfrm>
          <a:off x="9498330" y="329043030"/>
          <a:ext cx="2474595" cy="157734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41</xdr:row>
      <xdr:rowOff>142875</xdr:rowOff>
    </xdr:from>
    <xdr:to>
      <xdr:col>9</xdr:col>
      <xdr:colOff>0</xdr:colOff>
      <xdr:row>41</xdr:row>
      <xdr:rowOff>1724025</xdr:rowOff>
    </xdr:to>
    <xdr:pic>
      <xdr:nvPicPr>
        <xdr:cNvPr id="187" name="Picture 314">
          <a:extLst>
            <a:ext uri="{FF2B5EF4-FFF2-40B4-BE49-F238E27FC236}">
              <a16:creationId xmlns:a16="http://schemas.microsoft.com/office/drawing/2014/main" id="{83C875F1-CF99-4633-85A4-75CA9A24B826}"/>
            </a:ext>
            <a:ext uri="{147F2762-F138-4A5C-976F-8EAC2B608ADB}">
              <a16:predDERef xmlns:a16="http://schemas.microsoft.com/office/drawing/2014/main" pre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>
        <a:xfrm>
          <a:off x="11984355" y="329020170"/>
          <a:ext cx="3779520" cy="158496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43</xdr:row>
      <xdr:rowOff>19050</xdr:rowOff>
    </xdr:from>
    <xdr:to>
      <xdr:col>7</xdr:col>
      <xdr:colOff>2419350</xdr:colOff>
      <xdr:row>43</xdr:row>
      <xdr:rowOff>2228850</xdr:rowOff>
    </xdr:to>
    <xdr:pic>
      <xdr:nvPicPr>
        <xdr:cNvPr id="202" name="Picture 340">
          <a:extLst>
            <a:ext uri="{FF2B5EF4-FFF2-40B4-BE49-F238E27FC236}">
              <a16:creationId xmlns:a16="http://schemas.microsoft.com/office/drawing/2014/main" id="{402DDE01-59CE-4B87-843F-3CDFA62C7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>
        <a:xfrm>
          <a:off x="9498330" y="347372940"/>
          <a:ext cx="2404110" cy="220980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43</xdr:row>
      <xdr:rowOff>19050</xdr:rowOff>
    </xdr:from>
    <xdr:to>
      <xdr:col>8</xdr:col>
      <xdr:colOff>3876675</xdr:colOff>
      <xdr:row>43</xdr:row>
      <xdr:rowOff>2228850</xdr:rowOff>
    </xdr:to>
    <xdr:pic>
      <xdr:nvPicPr>
        <xdr:cNvPr id="203" name="Picture 341">
          <a:extLst>
            <a:ext uri="{FF2B5EF4-FFF2-40B4-BE49-F238E27FC236}">
              <a16:creationId xmlns:a16="http://schemas.microsoft.com/office/drawing/2014/main" id="{3A3F2769-E807-4C34-935A-F2F6D1C7B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>
        <a:xfrm>
          <a:off x="11984355" y="347372940"/>
          <a:ext cx="3777615" cy="220980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44</xdr:row>
      <xdr:rowOff>19050</xdr:rowOff>
    </xdr:from>
    <xdr:to>
      <xdr:col>7</xdr:col>
      <xdr:colOff>2419350</xdr:colOff>
      <xdr:row>44</xdr:row>
      <xdr:rowOff>1600200</xdr:rowOff>
    </xdr:to>
    <xdr:pic>
      <xdr:nvPicPr>
        <xdr:cNvPr id="204" name="Picture 343">
          <a:extLst>
            <a:ext uri="{FF2B5EF4-FFF2-40B4-BE49-F238E27FC236}">
              <a16:creationId xmlns:a16="http://schemas.microsoft.com/office/drawing/2014/main" id="{61BFB622-62F7-42FF-AB79-2A5D67316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>
        <a:xfrm>
          <a:off x="9498330" y="350230440"/>
          <a:ext cx="2404110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44</xdr:row>
      <xdr:rowOff>19050</xdr:rowOff>
    </xdr:from>
    <xdr:to>
      <xdr:col>8</xdr:col>
      <xdr:colOff>3876675</xdr:colOff>
      <xdr:row>44</xdr:row>
      <xdr:rowOff>1600200</xdr:rowOff>
    </xdr:to>
    <xdr:pic>
      <xdr:nvPicPr>
        <xdr:cNvPr id="205" name="Picture 344">
          <a:extLst>
            <a:ext uri="{FF2B5EF4-FFF2-40B4-BE49-F238E27FC236}">
              <a16:creationId xmlns:a16="http://schemas.microsoft.com/office/drawing/2014/main" id="{681DE220-CF5C-4599-A537-F9C957512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>
        <a:xfrm>
          <a:off x="11984355" y="350230440"/>
          <a:ext cx="3777615" cy="158496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45</xdr:row>
      <xdr:rowOff>19050</xdr:rowOff>
    </xdr:from>
    <xdr:to>
      <xdr:col>7</xdr:col>
      <xdr:colOff>2419350</xdr:colOff>
      <xdr:row>45</xdr:row>
      <xdr:rowOff>1600200</xdr:rowOff>
    </xdr:to>
    <xdr:pic>
      <xdr:nvPicPr>
        <xdr:cNvPr id="206" name="Picture 346">
          <a:extLst>
            <a:ext uri="{FF2B5EF4-FFF2-40B4-BE49-F238E27FC236}">
              <a16:creationId xmlns:a16="http://schemas.microsoft.com/office/drawing/2014/main" id="{D3927355-7E63-4DCB-82C5-16DAEA525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>
        <a:xfrm>
          <a:off x="9498330" y="351963990"/>
          <a:ext cx="2404110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45</xdr:row>
      <xdr:rowOff>19050</xdr:rowOff>
    </xdr:from>
    <xdr:to>
      <xdr:col>8</xdr:col>
      <xdr:colOff>3876675</xdr:colOff>
      <xdr:row>45</xdr:row>
      <xdr:rowOff>1600200</xdr:rowOff>
    </xdr:to>
    <xdr:pic>
      <xdr:nvPicPr>
        <xdr:cNvPr id="207" name="Picture 347">
          <a:extLst>
            <a:ext uri="{FF2B5EF4-FFF2-40B4-BE49-F238E27FC236}">
              <a16:creationId xmlns:a16="http://schemas.microsoft.com/office/drawing/2014/main" id="{BE79E019-13F4-4489-97DD-E106B0B09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>
        <a:xfrm>
          <a:off x="11984355" y="351963990"/>
          <a:ext cx="3777615" cy="1584960"/>
        </a:xfrm>
        <a:prstGeom prst="rect">
          <a:avLst/>
        </a:prstGeom>
      </xdr:spPr>
    </xdr:pic>
    <xdr:clientData/>
  </xdr:twoCellAnchor>
  <xdr:twoCellAnchor editAs="oneCell">
    <xdr:from>
      <xdr:col>9</xdr:col>
      <xdr:colOff>244475</xdr:colOff>
      <xdr:row>5</xdr:row>
      <xdr:rowOff>311150</xdr:rowOff>
    </xdr:from>
    <xdr:to>
      <xdr:col>9</xdr:col>
      <xdr:colOff>1828165</xdr:colOff>
      <xdr:row>5</xdr:row>
      <xdr:rowOff>1120140</xdr:rowOff>
    </xdr:to>
    <xdr:pic>
      <xdr:nvPicPr>
        <xdr:cNvPr id="325" name="Picture 573">
          <a:extLst>
            <a:ext uri="{FF2B5EF4-FFF2-40B4-BE49-F238E27FC236}">
              <a16:creationId xmlns:a16="http://schemas.microsoft.com/office/drawing/2014/main" id="{9916B661-FD73-4EEE-A7F4-E5855240E16A}"/>
            </a:ext>
            <a:ext uri="{147F2762-F138-4A5C-976F-8EAC2B608ADB}">
              <a16:predDERef xmlns:a16="http://schemas.microsoft.com/office/drawing/2014/main" pred="{E14404DD-ACD4-4256-A103-7FF227855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6012160" y="6685280"/>
          <a:ext cx="1579880" cy="807085"/>
        </a:xfrm>
        <a:prstGeom prst="rect">
          <a:avLst/>
        </a:prstGeom>
      </xdr:spPr>
    </xdr:pic>
    <xdr:clientData/>
  </xdr:twoCellAnchor>
  <xdr:twoCellAnchor editAs="oneCell">
    <xdr:from>
      <xdr:col>9</xdr:col>
      <xdr:colOff>154305</xdr:colOff>
      <xdr:row>8</xdr:row>
      <xdr:rowOff>316230</xdr:rowOff>
    </xdr:from>
    <xdr:to>
      <xdr:col>9</xdr:col>
      <xdr:colOff>1729740</xdr:colOff>
      <xdr:row>8</xdr:row>
      <xdr:rowOff>1122680</xdr:rowOff>
    </xdr:to>
    <xdr:pic>
      <xdr:nvPicPr>
        <xdr:cNvPr id="329" name="Picture 573">
          <a:extLst>
            <a:ext uri="{FF2B5EF4-FFF2-40B4-BE49-F238E27FC236}">
              <a16:creationId xmlns:a16="http://schemas.microsoft.com/office/drawing/2014/main" id="{3E654BB9-C888-47B7-806A-D61D523AE557}"/>
            </a:ext>
            <a:ext uri="{147F2762-F138-4A5C-976F-8EAC2B608ADB}">
              <a16:predDERef xmlns:a16="http://schemas.microsoft.com/office/drawing/2014/main" pred="{56EB82FE-BBF2-4064-8703-5C3ABFAD8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894368" y="30510480"/>
          <a:ext cx="1567815" cy="810260"/>
        </a:xfrm>
        <a:prstGeom prst="rect">
          <a:avLst/>
        </a:prstGeom>
      </xdr:spPr>
    </xdr:pic>
    <xdr:clientData/>
  </xdr:twoCellAnchor>
  <xdr:twoCellAnchor editAs="oneCell">
    <xdr:from>
      <xdr:col>9</xdr:col>
      <xdr:colOff>178117</xdr:colOff>
      <xdr:row>11</xdr:row>
      <xdr:rowOff>316230</xdr:rowOff>
    </xdr:from>
    <xdr:to>
      <xdr:col>9</xdr:col>
      <xdr:colOff>1732597</xdr:colOff>
      <xdr:row>11</xdr:row>
      <xdr:rowOff>1126490</xdr:rowOff>
    </xdr:to>
    <xdr:pic>
      <xdr:nvPicPr>
        <xdr:cNvPr id="335" name="Picture 573">
          <a:extLst>
            <a:ext uri="{FF2B5EF4-FFF2-40B4-BE49-F238E27FC236}">
              <a16:creationId xmlns:a16="http://schemas.microsoft.com/office/drawing/2014/main" id="{CDCB1AF9-4C4B-461A-B0C9-D69FD5CD6B68}"/>
            </a:ext>
            <a:ext uri="{147F2762-F138-4A5C-976F-8EAC2B608ADB}">
              <a16:predDERef xmlns:a16="http://schemas.microsoft.com/office/drawing/2014/main" pred="{8A1D81F5-C48A-48C6-9129-F6FA9CF75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918180" y="55251668"/>
          <a:ext cx="1567815" cy="806450"/>
        </a:xfrm>
        <a:prstGeom prst="rect">
          <a:avLst/>
        </a:prstGeom>
      </xdr:spPr>
    </xdr:pic>
    <xdr:clientData/>
  </xdr:twoCellAnchor>
  <xdr:twoCellAnchor editAs="oneCell">
    <xdr:from>
      <xdr:col>9</xdr:col>
      <xdr:colOff>106680</xdr:colOff>
      <xdr:row>14</xdr:row>
      <xdr:rowOff>316230</xdr:rowOff>
    </xdr:from>
    <xdr:to>
      <xdr:col>9</xdr:col>
      <xdr:colOff>1674495</xdr:colOff>
      <xdr:row>14</xdr:row>
      <xdr:rowOff>1122680</xdr:rowOff>
    </xdr:to>
    <xdr:pic>
      <xdr:nvPicPr>
        <xdr:cNvPr id="340" name="Picture 573">
          <a:extLst>
            <a:ext uri="{FF2B5EF4-FFF2-40B4-BE49-F238E27FC236}">
              <a16:creationId xmlns:a16="http://schemas.microsoft.com/office/drawing/2014/main" id="{A9303B78-1C30-4142-B6A6-72B4CF77440B}"/>
            </a:ext>
            <a:ext uri="{147F2762-F138-4A5C-976F-8EAC2B608ADB}">
              <a16:predDERef xmlns:a16="http://schemas.microsoft.com/office/drawing/2014/main" pred="{02E2CF4C-4D03-489B-9358-9AE3885D9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846743" y="80469105"/>
          <a:ext cx="1567815" cy="810260"/>
        </a:xfrm>
        <a:prstGeom prst="rect">
          <a:avLst/>
        </a:prstGeom>
      </xdr:spPr>
    </xdr:pic>
    <xdr:clientData/>
  </xdr:twoCellAnchor>
  <xdr:twoCellAnchor editAs="oneCell">
    <xdr:from>
      <xdr:col>9</xdr:col>
      <xdr:colOff>178117</xdr:colOff>
      <xdr:row>17</xdr:row>
      <xdr:rowOff>292417</xdr:rowOff>
    </xdr:from>
    <xdr:to>
      <xdr:col>9</xdr:col>
      <xdr:colOff>1732597</xdr:colOff>
      <xdr:row>17</xdr:row>
      <xdr:rowOff>1102677</xdr:rowOff>
    </xdr:to>
    <xdr:pic>
      <xdr:nvPicPr>
        <xdr:cNvPr id="345" name="Picture 573">
          <a:extLst>
            <a:ext uri="{FF2B5EF4-FFF2-40B4-BE49-F238E27FC236}">
              <a16:creationId xmlns:a16="http://schemas.microsoft.com/office/drawing/2014/main" id="{9F8FCA65-06E7-41F8-A79D-DAEA3759EAB4}"/>
            </a:ext>
            <a:ext uri="{147F2762-F138-4A5C-976F-8EAC2B608ADB}">
              <a16:predDERef xmlns:a16="http://schemas.microsoft.com/office/drawing/2014/main" pred="{0E37648C-F4C8-4F4D-B873-F25450391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918180" y="122712480"/>
          <a:ext cx="1567815" cy="810260"/>
        </a:xfrm>
        <a:prstGeom prst="rect">
          <a:avLst/>
        </a:prstGeom>
      </xdr:spPr>
    </xdr:pic>
    <xdr:clientData/>
  </xdr:twoCellAnchor>
  <xdr:twoCellAnchor editAs="oneCell">
    <xdr:from>
      <xdr:col>9</xdr:col>
      <xdr:colOff>225742</xdr:colOff>
      <xdr:row>20</xdr:row>
      <xdr:rowOff>316230</xdr:rowOff>
    </xdr:from>
    <xdr:to>
      <xdr:col>9</xdr:col>
      <xdr:colOff>1793557</xdr:colOff>
      <xdr:row>20</xdr:row>
      <xdr:rowOff>1122680</xdr:rowOff>
    </xdr:to>
    <xdr:pic>
      <xdr:nvPicPr>
        <xdr:cNvPr id="350" name="Picture 573">
          <a:extLst>
            <a:ext uri="{FF2B5EF4-FFF2-40B4-BE49-F238E27FC236}">
              <a16:creationId xmlns:a16="http://schemas.microsoft.com/office/drawing/2014/main" id="{2B6D04B6-0505-4E15-AD62-44E2DA311826}"/>
            </a:ext>
            <a:ext uri="{147F2762-F138-4A5C-976F-8EAC2B608ADB}">
              <a16:predDERef xmlns:a16="http://schemas.microsoft.com/office/drawing/2014/main" pred="{1A3154D9-9A14-4787-8B70-F33D6D489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965805" y="156192855"/>
          <a:ext cx="1567815" cy="810260"/>
        </a:xfrm>
        <a:prstGeom prst="rect">
          <a:avLst/>
        </a:prstGeom>
      </xdr:spPr>
    </xdr:pic>
    <xdr:clientData/>
  </xdr:twoCellAnchor>
  <xdr:twoCellAnchor editAs="oneCell">
    <xdr:from>
      <xdr:col>9</xdr:col>
      <xdr:colOff>201930</xdr:colOff>
      <xdr:row>23</xdr:row>
      <xdr:rowOff>316230</xdr:rowOff>
    </xdr:from>
    <xdr:to>
      <xdr:col>9</xdr:col>
      <xdr:colOff>1773555</xdr:colOff>
      <xdr:row>23</xdr:row>
      <xdr:rowOff>1122680</xdr:rowOff>
    </xdr:to>
    <xdr:pic>
      <xdr:nvPicPr>
        <xdr:cNvPr id="355" name="Picture 573">
          <a:extLst>
            <a:ext uri="{FF2B5EF4-FFF2-40B4-BE49-F238E27FC236}">
              <a16:creationId xmlns:a16="http://schemas.microsoft.com/office/drawing/2014/main" id="{3813361A-CEE0-4AAC-8058-BB6CD68B4250}"/>
            </a:ext>
            <a:ext uri="{147F2762-F138-4A5C-976F-8EAC2B608ADB}">
              <a16:predDERef xmlns:a16="http://schemas.microsoft.com/office/drawing/2014/main" pred="{95BDDAC2-3F5F-4855-9849-8C1F55089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941993" y="171456668"/>
          <a:ext cx="1567815" cy="810260"/>
        </a:xfrm>
        <a:prstGeom prst="rect">
          <a:avLst/>
        </a:prstGeom>
      </xdr:spPr>
    </xdr:pic>
    <xdr:clientData/>
  </xdr:twoCellAnchor>
  <xdr:twoCellAnchor editAs="oneCell">
    <xdr:from>
      <xdr:col>9</xdr:col>
      <xdr:colOff>154305</xdr:colOff>
      <xdr:row>26</xdr:row>
      <xdr:rowOff>363855</xdr:rowOff>
    </xdr:from>
    <xdr:to>
      <xdr:col>9</xdr:col>
      <xdr:colOff>1729740</xdr:colOff>
      <xdr:row>26</xdr:row>
      <xdr:rowOff>1164590</xdr:rowOff>
    </xdr:to>
    <xdr:pic>
      <xdr:nvPicPr>
        <xdr:cNvPr id="360" name="Picture 573">
          <a:extLst>
            <a:ext uri="{FF2B5EF4-FFF2-40B4-BE49-F238E27FC236}">
              <a16:creationId xmlns:a16="http://schemas.microsoft.com/office/drawing/2014/main" id="{25A363D7-5802-4EE7-8357-8D78CF5B205F}"/>
            </a:ext>
            <a:ext uri="{147F2762-F138-4A5C-976F-8EAC2B608ADB}">
              <a16:predDERef xmlns:a16="http://schemas.microsoft.com/office/drawing/2014/main" pred="{A53D75CA-6127-4093-B424-5F9F99E76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918180" y="182716170"/>
          <a:ext cx="1579245" cy="800735"/>
        </a:xfrm>
        <a:prstGeom prst="rect">
          <a:avLst/>
        </a:prstGeom>
      </xdr:spPr>
    </xdr:pic>
    <xdr:clientData/>
  </xdr:twoCellAnchor>
  <xdr:twoCellAnchor editAs="oneCell">
    <xdr:from>
      <xdr:col>9</xdr:col>
      <xdr:colOff>106680</xdr:colOff>
      <xdr:row>35</xdr:row>
      <xdr:rowOff>316230</xdr:rowOff>
    </xdr:from>
    <xdr:to>
      <xdr:col>9</xdr:col>
      <xdr:colOff>1674495</xdr:colOff>
      <xdr:row>35</xdr:row>
      <xdr:rowOff>1124585</xdr:rowOff>
    </xdr:to>
    <xdr:pic>
      <xdr:nvPicPr>
        <xdr:cNvPr id="371" name="Picture 573">
          <a:extLst>
            <a:ext uri="{FF2B5EF4-FFF2-40B4-BE49-F238E27FC236}">
              <a16:creationId xmlns:a16="http://schemas.microsoft.com/office/drawing/2014/main" id="{65EC8A81-C560-483C-9DB0-D6EF38465149}"/>
            </a:ext>
            <a:ext uri="{147F2762-F138-4A5C-976F-8EAC2B608ADB}">
              <a16:predDERef xmlns:a16="http://schemas.microsoft.com/office/drawing/2014/main" pred="{DD945596-6A08-4681-96F5-7E9375056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868650" y="274211415"/>
          <a:ext cx="1569720" cy="804545"/>
        </a:xfrm>
        <a:prstGeom prst="rect">
          <a:avLst/>
        </a:prstGeom>
      </xdr:spPr>
    </xdr:pic>
    <xdr:clientData/>
  </xdr:twoCellAnchor>
  <xdr:twoCellAnchor editAs="oneCell">
    <xdr:from>
      <xdr:col>9</xdr:col>
      <xdr:colOff>130492</xdr:colOff>
      <xdr:row>38</xdr:row>
      <xdr:rowOff>316230</xdr:rowOff>
    </xdr:from>
    <xdr:to>
      <xdr:col>9</xdr:col>
      <xdr:colOff>1694497</xdr:colOff>
      <xdr:row>38</xdr:row>
      <xdr:rowOff>1124585</xdr:rowOff>
    </xdr:to>
    <xdr:pic>
      <xdr:nvPicPr>
        <xdr:cNvPr id="377" name="Picture 573">
          <a:extLst>
            <a:ext uri="{FF2B5EF4-FFF2-40B4-BE49-F238E27FC236}">
              <a16:creationId xmlns:a16="http://schemas.microsoft.com/office/drawing/2014/main" id="{C751F3F4-601A-41FE-8DFD-567A7A278445}"/>
            </a:ext>
            <a:ext uri="{147F2762-F138-4A5C-976F-8EAC2B608ADB}">
              <a16:predDERef xmlns:a16="http://schemas.microsoft.com/office/drawing/2014/main" pred="{A8D96E6C-69CA-414D-AD89-0DD761888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898177" y="307958490"/>
          <a:ext cx="1564005" cy="804545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</xdr:colOff>
      <xdr:row>40</xdr:row>
      <xdr:rowOff>609600</xdr:rowOff>
    </xdr:from>
    <xdr:to>
      <xdr:col>9</xdr:col>
      <xdr:colOff>1541780</xdr:colOff>
      <xdr:row>40</xdr:row>
      <xdr:rowOff>1463675</xdr:rowOff>
    </xdr:to>
    <xdr:pic>
      <xdr:nvPicPr>
        <xdr:cNvPr id="384" name="Picture 99">
          <a:extLst>
            <a:ext uri="{FF2B5EF4-FFF2-40B4-BE49-F238E27FC236}">
              <a16:creationId xmlns:a16="http://schemas.microsoft.com/office/drawing/2014/main" id="{9D60EE0B-752C-43C7-BD0F-E93F1B8FCC32}"/>
            </a:ext>
            <a:ext uri="{147F2762-F138-4A5C-976F-8EAC2B608ADB}">
              <a16:predDERef xmlns:a16="http://schemas.microsoft.com/office/drawing/2014/main" pred="{5263B982-8101-44D6-83B7-82D1EC025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5790545" y="326888475"/>
          <a:ext cx="1518920" cy="857885"/>
        </a:xfrm>
        <a:prstGeom prst="rect">
          <a:avLst/>
        </a:prstGeom>
      </xdr:spPr>
    </xdr:pic>
    <xdr:clientData/>
  </xdr:twoCellAnchor>
  <xdr:twoCellAnchor editAs="oneCell">
    <xdr:from>
      <xdr:col>9</xdr:col>
      <xdr:colOff>19050</xdr:colOff>
      <xdr:row>41</xdr:row>
      <xdr:rowOff>47625</xdr:rowOff>
    </xdr:from>
    <xdr:to>
      <xdr:col>9</xdr:col>
      <xdr:colOff>1562100</xdr:colOff>
      <xdr:row>41</xdr:row>
      <xdr:rowOff>1654175</xdr:rowOff>
    </xdr:to>
    <xdr:pic>
      <xdr:nvPicPr>
        <xdr:cNvPr id="385" name="Picture 102">
          <a:extLst>
            <a:ext uri="{FF2B5EF4-FFF2-40B4-BE49-F238E27FC236}">
              <a16:creationId xmlns:a16="http://schemas.microsoft.com/office/drawing/2014/main" id="{7BBDC996-1FB5-4C41-9748-4CBB2436818E}"/>
            </a:ext>
            <a:ext uri="{147F2762-F138-4A5C-976F-8EAC2B608ADB}">
              <a16:predDERef xmlns:a16="http://schemas.microsoft.com/office/drawing/2014/main" pred="{C723EC63-1071-4E79-93AC-FEA860827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5779115" y="328928730"/>
          <a:ext cx="1546860" cy="1608455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43</xdr:row>
      <xdr:rowOff>885825</xdr:rowOff>
    </xdr:from>
    <xdr:to>
      <xdr:col>9</xdr:col>
      <xdr:colOff>1539875</xdr:colOff>
      <xdr:row>43</xdr:row>
      <xdr:rowOff>1769745</xdr:rowOff>
    </xdr:to>
    <xdr:pic>
      <xdr:nvPicPr>
        <xdr:cNvPr id="388" name="Picture 132">
          <a:extLst>
            <a:ext uri="{FF2B5EF4-FFF2-40B4-BE49-F238E27FC236}">
              <a16:creationId xmlns:a16="http://schemas.microsoft.com/office/drawing/2014/main" id="{61D52CEC-CC13-46B4-B2B9-0B774095F0A9}"/>
            </a:ext>
            <a:ext uri="{147F2762-F138-4A5C-976F-8EAC2B608ADB}">
              <a16:predDERef xmlns:a16="http://schemas.microsoft.com/office/drawing/2014/main" pred="{A3E5A27E-2CC9-41B6-A121-3E38BB83B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5801975" y="348245430"/>
          <a:ext cx="1505585" cy="880110"/>
        </a:xfrm>
        <a:prstGeom prst="rect">
          <a:avLst/>
        </a:prstGeom>
      </xdr:spPr>
    </xdr:pic>
    <xdr:clientData/>
  </xdr:twoCellAnchor>
  <xdr:twoCellAnchor editAs="oneCell">
    <xdr:from>
      <xdr:col>9</xdr:col>
      <xdr:colOff>19050</xdr:colOff>
      <xdr:row>45</xdr:row>
      <xdr:rowOff>47625</xdr:rowOff>
    </xdr:from>
    <xdr:to>
      <xdr:col>9</xdr:col>
      <xdr:colOff>1562100</xdr:colOff>
      <xdr:row>45</xdr:row>
      <xdr:rowOff>1696085</xdr:rowOff>
    </xdr:to>
    <xdr:pic>
      <xdr:nvPicPr>
        <xdr:cNvPr id="389" name="Picture 102">
          <a:extLst>
            <a:ext uri="{FF2B5EF4-FFF2-40B4-BE49-F238E27FC236}">
              <a16:creationId xmlns:a16="http://schemas.microsoft.com/office/drawing/2014/main" id="{190F6239-71E0-4EB5-BBF7-82410D281693}"/>
            </a:ext>
            <a:ext uri="{147F2762-F138-4A5C-976F-8EAC2B608ADB}">
              <a16:predDERef xmlns:a16="http://schemas.microsoft.com/office/drawing/2014/main" pred="{BEC8E06D-CA61-4294-B4FE-4647B52F8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5779115" y="351998280"/>
          <a:ext cx="1546860" cy="164465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285750</xdr:colOff>
      <xdr:row>44</xdr:row>
      <xdr:rowOff>28575</xdr:rowOff>
    </xdr:from>
    <xdr:to>
      <xdr:col>9</xdr:col>
      <xdr:colOff>1311275</xdr:colOff>
      <xdr:row>44</xdr:row>
      <xdr:rowOff>1654175</xdr:rowOff>
    </xdr:to>
    <xdr:pic>
      <xdr:nvPicPr>
        <xdr:cNvPr id="391" name="Picture 140">
          <a:extLst>
            <a:ext uri="{FF2B5EF4-FFF2-40B4-BE49-F238E27FC236}">
              <a16:creationId xmlns:a16="http://schemas.microsoft.com/office/drawing/2014/main" id="{5AE4FF24-22F4-4B03-84F5-EF8E0D1D5623}"/>
            </a:ext>
            <a:ext uri="{147F2762-F138-4A5C-976F-8EAC2B608ADB}">
              <a16:predDERef xmlns:a16="http://schemas.microsoft.com/office/drawing/2014/main" pred="{83D1EA1F-EA61-4A1D-8AAC-DDD3A75AB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045815" y="350241870"/>
          <a:ext cx="1033145" cy="162941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</xdr:row>
      <xdr:rowOff>0</xdr:rowOff>
    </xdr:from>
    <xdr:to>
      <xdr:col>11</xdr:col>
      <xdr:colOff>304800</xdr:colOff>
      <xdr:row>6</xdr:row>
      <xdr:rowOff>320040</xdr:rowOff>
    </xdr:to>
    <xdr:sp macro="" textlink="">
      <xdr:nvSpPr>
        <xdr:cNvPr id="415" name="AutoShape 1" descr="Tento obrázek nemá popisek">
          <a:extLst>
            <a:ext uri="{FF2B5EF4-FFF2-40B4-BE49-F238E27FC236}">
              <a16:creationId xmlns:a16="http://schemas.microsoft.com/office/drawing/2014/main" id="{58383E7A-B45F-4722-96AF-B5D9377BAD64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2107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11</xdr:col>
      <xdr:colOff>0</xdr:colOff>
      <xdr:row>9</xdr:row>
      <xdr:rowOff>0</xdr:rowOff>
    </xdr:from>
    <xdr:ext cx="304800" cy="304800"/>
    <xdr:sp macro="" textlink="">
      <xdr:nvSpPr>
        <xdr:cNvPr id="425" name="AutoShape 1" descr="Tento obrázek nemá popisek">
          <a:extLst>
            <a:ext uri="{FF2B5EF4-FFF2-40B4-BE49-F238E27FC236}">
              <a16:creationId xmlns:a16="http://schemas.microsoft.com/office/drawing/2014/main" id="{82F03347-3254-4699-8553-4F35E8CF35C9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667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12</xdr:row>
      <xdr:rowOff>0</xdr:rowOff>
    </xdr:from>
    <xdr:ext cx="304800" cy="304800"/>
    <xdr:sp macro="" textlink="">
      <xdr:nvSpPr>
        <xdr:cNvPr id="431" name="AutoShape 1" descr="Tento obrázek nemá popisek">
          <a:extLst>
            <a:ext uri="{FF2B5EF4-FFF2-40B4-BE49-F238E27FC236}">
              <a16:creationId xmlns:a16="http://schemas.microsoft.com/office/drawing/2014/main" id="{6512795A-4D18-4DBC-ABC9-DDB622D94BE5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7214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15</xdr:row>
      <xdr:rowOff>0</xdr:rowOff>
    </xdr:from>
    <xdr:ext cx="304800" cy="304800"/>
    <xdr:sp macro="" textlink="">
      <xdr:nvSpPr>
        <xdr:cNvPr id="437" name="AutoShape 1" descr="Tento obrázek nemá popisek">
          <a:extLst>
            <a:ext uri="{FF2B5EF4-FFF2-40B4-BE49-F238E27FC236}">
              <a16:creationId xmlns:a16="http://schemas.microsoft.com/office/drawing/2014/main" id="{0AEC4B81-6CDA-4515-AEF6-A58C6EE92B9A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9696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15</xdr:row>
      <xdr:rowOff>0</xdr:rowOff>
    </xdr:from>
    <xdr:ext cx="304800" cy="304800"/>
    <xdr:sp macro="" textlink="">
      <xdr:nvSpPr>
        <xdr:cNvPr id="443" name="AutoShape 1" descr="Tento obrázek nemá popisek">
          <a:extLst>
            <a:ext uri="{FF2B5EF4-FFF2-40B4-BE49-F238E27FC236}">
              <a16:creationId xmlns:a16="http://schemas.microsoft.com/office/drawing/2014/main" id="{59EE4CE2-E90E-455A-BD36-573F3A33E948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11013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18</xdr:row>
      <xdr:rowOff>0</xdr:rowOff>
    </xdr:from>
    <xdr:ext cx="304800" cy="304800"/>
    <xdr:sp macro="" textlink="">
      <xdr:nvSpPr>
        <xdr:cNvPr id="449" name="AutoShape 1" descr="Tento obrázek nemá popisek">
          <a:extLst>
            <a:ext uri="{FF2B5EF4-FFF2-40B4-BE49-F238E27FC236}">
              <a16:creationId xmlns:a16="http://schemas.microsoft.com/office/drawing/2014/main" id="{5294FDBB-397E-428C-8B53-832A70F8421D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3527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18</xdr:row>
      <xdr:rowOff>0</xdr:rowOff>
    </xdr:from>
    <xdr:ext cx="304800" cy="304800"/>
    <xdr:sp macro="" textlink="">
      <xdr:nvSpPr>
        <xdr:cNvPr id="455" name="AutoShape 1" descr="Tento obrázek nemá popisek">
          <a:extLst>
            <a:ext uri="{FF2B5EF4-FFF2-40B4-BE49-F238E27FC236}">
              <a16:creationId xmlns:a16="http://schemas.microsoft.com/office/drawing/2014/main" id="{34175B5D-8812-4974-B664-18D3E53AD5FC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4453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27</xdr:row>
      <xdr:rowOff>0</xdr:rowOff>
    </xdr:from>
    <xdr:ext cx="304800" cy="304800"/>
    <xdr:sp macro="" textlink="">
      <xdr:nvSpPr>
        <xdr:cNvPr id="462" name="AutoShape 1" descr="Tento obrázek nemá popisek">
          <a:extLst>
            <a:ext uri="{FF2B5EF4-FFF2-40B4-BE49-F238E27FC236}">
              <a16:creationId xmlns:a16="http://schemas.microsoft.com/office/drawing/2014/main" id="{DF389CB7-40C6-4CFA-B9AB-6B668B0044FF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98758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27</xdr:row>
      <xdr:rowOff>0</xdr:rowOff>
    </xdr:from>
    <xdr:ext cx="304800" cy="304800"/>
    <xdr:sp macro="" textlink="">
      <xdr:nvSpPr>
        <xdr:cNvPr id="468" name="AutoShape 1" descr="Tento obrázek nemá popisek">
          <a:extLst>
            <a:ext uri="{FF2B5EF4-FFF2-40B4-BE49-F238E27FC236}">
              <a16:creationId xmlns:a16="http://schemas.microsoft.com/office/drawing/2014/main" id="{D5ED3CC6-E951-48BB-9338-532D3F329AD6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08016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9</xdr:row>
      <xdr:rowOff>0</xdr:rowOff>
    </xdr:from>
    <xdr:ext cx="304800" cy="304800"/>
    <xdr:sp macro="" textlink="">
      <xdr:nvSpPr>
        <xdr:cNvPr id="474" name="AutoShape 1" descr="Tento obrázek nemá popisek">
          <a:extLst>
            <a:ext uri="{FF2B5EF4-FFF2-40B4-BE49-F238E27FC236}">
              <a16:creationId xmlns:a16="http://schemas.microsoft.com/office/drawing/2014/main" id="{16D9936C-6BB6-4451-9AF2-7564CAF81356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667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12</xdr:row>
      <xdr:rowOff>0</xdr:rowOff>
    </xdr:from>
    <xdr:ext cx="304800" cy="304800"/>
    <xdr:sp macro="" textlink="">
      <xdr:nvSpPr>
        <xdr:cNvPr id="475" name="AutoShape 1" descr="Tento obrázek nemá popisek">
          <a:extLst>
            <a:ext uri="{FF2B5EF4-FFF2-40B4-BE49-F238E27FC236}">
              <a16:creationId xmlns:a16="http://schemas.microsoft.com/office/drawing/2014/main" id="{A9740050-E29E-41DB-9874-457414EA2997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7214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15</xdr:row>
      <xdr:rowOff>0</xdr:rowOff>
    </xdr:from>
    <xdr:ext cx="304800" cy="304800"/>
    <xdr:sp macro="" textlink="">
      <xdr:nvSpPr>
        <xdr:cNvPr id="476" name="AutoShape 1" descr="Tento obrázek nemá popisek">
          <a:extLst>
            <a:ext uri="{FF2B5EF4-FFF2-40B4-BE49-F238E27FC236}">
              <a16:creationId xmlns:a16="http://schemas.microsoft.com/office/drawing/2014/main" id="{DB6B2EBD-9EE7-4A19-B768-D23E6F8845FD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9696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15</xdr:row>
      <xdr:rowOff>0</xdr:rowOff>
    </xdr:from>
    <xdr:ext cx="304800" cy="304800"/>
    <xdr:sp macro="" textlink="">
      <xdr:nvSpPr>
        <xdr:cNvPr id="477" name="AutoShape 1" descr="Tento obrázek nemá popisek">
          <a:extLst>
            <a:ext uri="{FF2B5EF4-FFF2-40B4-BE49-F238E27FC236}">
              <a16:creationId xmlns:a16="http://schemas.microsoft.com/office/drawing/2014/main" id="{2F142ADB-007A-4D88-9158-57516A040674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11013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15</xdr:row>
      <xdr:rowOff>0</xdr:rowOff>
    </xdr:from>
    <xdr:ext cx="304800" cy="304800"/>
    <xdr:sp macro="" textlink="">
      <xdr:nvSpPr>
        <xdr:cNvPr id="478" name="AutoShape 1" descr="Tento obrázek nemá popisek">
          <a:extLst>
            <a:ext uri="{FF2B5EF4-FFF2-40B4-BE49-F238E27FC236}">
              <a16:creationId xmlns:a16="http://schemas.microsoft.com/office/drawing/2014/main" id="{9FCCB4C4-E11A-4247-89A0-6A0F6489B510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11013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27</xdr:row>
      <xdr:rowOff>0</xdr:rowOff>
    </xdr:from>
    <xdr:ext cx="304800" cy="304800"/>
    <xdr:sp macro="" textlink="">
      <xdr:nvSpPr>
        <xdr:cNvPr id="479" name="AutoShape 1" descr="Tento obrázek nemá popisek">
          <a:extLst>
            <a:ext uri="{FF2B5EF4-FFF2-40B4-BE49-F238E27FC236}">
              <a16:creationId xmlns:a16="http://schemas.microsoft.com/office/drawing/2014/main" id="{BFEAE8D8-BCB1-422A-8079-96B053BF4C29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98758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27</xdr:row>
      <xdr:rowOff>0</xdr:rowOff>
    </xdr:from>
    <xdr:ext cx="304800" cy="304800"/>
    <xdr:sp macro="" textlink="">
      <xdr:nvSpPr>
        <xdr:cNvPr id="480" name="AutoShape 1" descr="Tento obrázek nemá popisek">
          <a:extLst>
            <a:ext uri="{FF2B5EF4-FFF2-40B4-BE49-F238E27FC236}">
              <a16:creationId xmlns:a16="http://schemas.microsoft.com/office/drawing/2014/main" id="{3CDA32E2-659A-4A49-945A-FD3E8B2EADD9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08016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9</xdr:col>
      <xdr:colOff>93299</xdr:colOff>
      <xdr:row>4</xdr:row>
      <xdr:rowOff>619124</xdr:rowOff>
    </xdr:from>
    <xdr:to>
      <xdr:col>9</xdr:col>
      <xdr:colOff>1806229</xdr:colOff>
      <xdr:row>4</xdr:row>
      <xdr:rowOff>1736724</xdr:rowOff>
    </xdr:to>
    <xdr:pic>
      <xdr:nvPicPr>
        <xdr:cNvPr id="481" name="Obrázek 480">
          <a:extLst>
            <a:ext uri="{FF2B5EF4-FFF2-40B4-BE49-F238E27FC236}">
              <a16:creationId xmlns:a16="http://schemas.microsoft.com/office/drawing/2014/main" id="{951B5A83-4083-4939-8454-EDE2B51D0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860984" y="4812029"/>
          <a:ext cx="1712930" cy="1111885"/>
        </a:xfrm>
        <a:prstGeom prst="rect">
          <a:avLst/>
        </a:prstGeom>
      </xdr:spPr>
    </xdr:pic>
    <xdr:clientData/>
  </xdr:twoCellAnchor>
  <xdr:twoCellAnchor editAs="oneCell">
    <xdr:from>
      <xdr:col>9</xdr:col>
      <xdr:colOff>95250</xdr:colOff>
      <xdr:row>7</xdr:row>
      <xdr:rowOff>523875</xdr:rowOff>
    </xdr:from>
    <xdr:to>
      <xdr:col>9</xdr:col>
      <xdr:colOff>1825960</xdr:colOff>
      <xdr:row>7</xdr:row>
      <xdr:rowOff>1656715</xdr:rowOff>
    </xdr:to>
    <xdr:pic>
      <xdr:nvPicPr>
        <xdr:cNvPr id="482" name="Obrázek 481">
          <a:extLst>
            <a:ext uri="{FF2B5EF4-FFF2-40B4-BE49-F238E27FC236}">
              <a16:creationId xmlns:a16="http://schemas.microsoft.com/office/drawing/2014/main" id="{25786CB1-6596-4386-9BE7-BA9866D23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855315" y="28515945"/>
          <a:ext cx="1734520" cy="1136650"/>
        </a:xfrm>
        <a:prstGeom prst="rect">
          <a:avLst/>
        </a:prstGeom>
      </xdr:spPr>
    </xdr:pic>
    <xdr:clientData/>
  </xdr:twoCellAnchor>
  <xdr:twoCellAnchor editAs="oneCell">
    <xdr:from>
      <xdr:col>9</xdr:col>
      <xdr:colOff>127000</xdr:colOff>
      <xdr:row>10</xdr:row>
      <xdr:rowOff>603250</xdr:rowOff>
    </xdr:from>
    <xdr:to>
      <xdr:col>9</xdr:col>
      <xdr:colOff>1850090</xdr:colOff>
      <xdr:row>10</xdr:row>
      <xdr:rowOff>1736090</xdr:rowOff>
    </xdr:to>
    <xdr:pic>
      <xdr:nvPicPr>
        <xdr:cNvPr id="483" name="Obrázek 482">
          <a:extLst>
            <a:ext uri="{FF2B5EF4-FFF2-40B4-BE49-F238E27FC236}">
              <a16:creationId xmlns:a16="http://schemas.microsoft.com/office/drawing/2014/main" id="{72BB16AF-1E8A-4ED9-B04B-86C42DD10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894685" y="53179345"/>
          <a:ext cx="1715470" cy="1130935"/>
        </a:xfrm>
        <a:prstGeom prst="rect">
          <a:avLst/>
        </a:prstGeom>
      </xdr:spPr>
    </xdr:pic>
    <xdr:clientData/>
  </xdr:twoCellAnchor>
  <xdr:twoCellAnchor editAs="oneCell">
    <xdr:from>
      <xdr:col>9</xdr:col>
      <xdr:colOff>111125</xdr:colOff>
      <xdr:row>13</xdr:row>
      <xdr:rowOff>492125</xdr:rowOff>
    </xdr:from>
    <xdr:to>
      <xdr:col>9</xdr:col>
      <xdr:colOff>1849455</xdr:colOff>
      <xdr:row>13</xdr:row>
      <xdr:rowOff>1619250</xdr:rowOff>
    </xdr:to>
    <xdr:pic>
      <xdr:nvPicPr>
        <xdr:cNvPr id="484" name="Obrázek 483">
          <a:extLst>
            <a:ext uri="{FF2B5EF4-FFF2-40B4-BE49-F238E27FC236}">
              <a16:creationId xmlns:a16="http://schemas.microsoft.com/office/drawing/2014/main" id="{F2C7E9D1-A85D-4AC6-B8D9-F6F4A96E1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875000" y="78559025"/>
          <a:ext cx="1734520" cy="1127125"/>
        </a:xfrm>
        <a:prstGeom prst="rect">
          <a:avLst/>
        </a:prstGeom>
      </xdr:spPr>
    </xdr:pic>
    <xdr:clientData/>
  </xdr:twoCellAnchor>
  <xdr:twoCellAnchor editAs="oneCell">
    <xdr:from>
      <xdr:col>9</xdr:col>
      <xdr:colOff>127000</xdr:colOff>
      <xdr:row>16</xdr:row>
      <xdr:rowOff>492125</xdr:rowOff>
    </xdr:from>
    <xdr:to>
      <xdr:col>9</xdr:col>
      <xdr:colOff>1850090</xdr:colOff>
      <xdr:row>16</xdr:row>
      <xdr:rowOff>1619250</xdr:rowOff>
    </xdr:to>
    <xdr:pic>
      <xdr:nvPicPr>
        <xdr:cNvPr id="485" name="Obrázek 484">
          <a:extLst>
            <a:ext uri="{FF2B5EF4-FFF2-40B4-BE49-F238E27FC236}">
              <a16:creationId xmlns:a16="http://schemas.microsoft.com/office/drawing/2014/main" id="{E4140BF0-0E20-4643-80B3-7A8BE0201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894685" y="116897150"/>
          <a:ext cx="1715470" cy="1127125"/>
        </a:xfrm>
        <a:prstGeom prst="rect">
          <a:avLst/>
        </a:prstGeom>
      </xdr:spPr>
    </xdr:pic>
    <xdr:clientData/>
  </xdr:twoCellAnchor>
  <xdr:twoCellAnchor editAs="oneCell">
    <xdr:from>
      <xdr:col>9</xdr:col>
      <xdr:colOff>79375</xdr:colOff>
      <xdr:row>19</xdr:row>
      <xdr:rowOff>476250</xdr:rowOff>
    </xdr:from>
    <xdr:to>
      <xdr:col>9</xdr:col>
      <xdr:colOff>1806275</xdr:colOff>
      <xdr:row>19</xdr:row>
      <xdr:rowOff>1622425</xdr:rowOff>
    </xdr:to>
    <xdr:pic>
      <xdr:nvPicPr>
        <xdr:cNvPr id="486" name="Obrázek 485">
          <a:extLst>
            <a:ext uri="{FF2B5EF4-FFF2-40B4-BE49-F238E27FC236}">
              <a16:creationId xmlns:a16="http://schemas.microsoft.com/office/drawing/2014/main" id="{3B487DD1-1742-4222-9C8C-DB6B3A5E3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843250" y="150434040"/>
          <a:ext cx="1730710" cy="1146175"/>
        </a:xfrm>
        <a:prstGeom prst="rect">
          <a:avLst/>
        </a:prstGeom>
      </xdr:spPr>
    </xdr:pic>
    <xdr:clientData/>
  </xdr:twoCellAnchor>
  <xdr:twoCellAnchor editAs="oneCell">
    <xdr:from>
      <xdr:col>9</xdr:col>
      <xdr:colOff>142875</xdr:colOff>
      <xdr:row>22</xdr:row>
      <xdr:rowOff>396875</xdr:rowOff>
    </xdr:from>
    <xdr:to>
      <xdr:col>9</xdr:col>
      <xdr:colOff>1883745</xdr:colOff>
      <xdr:row>22</xdr:row>
      <xdr:rowOff>1524000</xdr:rowOff>
    </xdr:to>
    <xdr:pic>
      <xdr:nvPicPr>
        <xdr:cNvPr id="487" name="Obrázek 486">
          <a:extLst>
            <a:ext uri="{FF2B5EF4-FFF2-40B4-BE49-F238E27FC236}">
              <a16:creationId xmlns:a16="http://schemas.microsoft.com/office/drawing/2014/main" id="{CAA5577D-EE88-4DBF-8FD2-A2493435D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904845" y="165640385"/>
          <a:ext cx="1746585" cy="1123315"/>
        </a:xfrm>
        <a:prstGeom prst="rect">
          <a:avLst/>
        </a:prstGeom>
      </xdr:spPr>
    </xdr:pic>
    <xdr:clientData/>
  </xdr:twoCellAnchor>
  <xdr:twoCellAnchor editAs="oneCell">
    <xdr:from>
      <xdr:col>9</xdr:col>
      <xdr:colOff>127000</xdr:colOff>
      <xdr:row>25</xdr:row>
      <xdr:rowOff>428625</xdr:rowOff>
    </xdr:from>
    <xdr:to>
      <xdr:col>9</xdr:col>
      <xdr:colOff>1850090</xdr:colOff>
      <xdr:row>25</xdr:row>
      <xdr:rowOff>1544320</xdr:rowOff>
    </xdr:to>
    <xdr:pic>
      <xdr:nvPicPr>
        <xdr:cNvPr id="488" name="Obrázek 487">
          <a:extLst>
            <a:ext uri="{FF2B5EF4-FFF2-40B4-BE49-F238E27FC236}">
              <a16:creationId xmlns:a16="http://schemas.microsoft.com/office/drawing/2014/main" id="{DA4C6A39-E3F5-4F0C-B5B7-36AF06354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894685" y="180510180"/>
          <a:ext cx="1715470" cy="1111885"/>
        </a:xfrm>
        <a:prstGeom prst="rect">
          <a:avLst/>
        </a:prstGeom>
      </xdr:spPr>
    </xdr:pic>
    <xdr:clientData/>
  </xdr:twoCellAnchor>
  <xdr:oneCellAnchor>
    <xdr:from>
      <xdr:col>11</xdr:col>
      <xdr:colOff>0</xdr:colOff>
      <xdr:row>36</xdr:row>
      <xdr:rowOff>0</xdr:rowOff>
    </xdr:from>
    <xdr:ext cx="304800" cy="304800"/>
    <xdr:sp macro="" textlink="">
      <xdr:nvSpPr>
        <xdr:cNvPr id="491" name="AutoShape 1" descr="Tento obrázek nemá popisek">
          <a:extLst>
            <a:ext uri="{FF2B5EF4-FFF2-40B4-BE49-F238E27FC236}">
              <a16:creationId xmlns:a16="http://schemas.microsoft.com/office/drawing/2014/main" id="{D4FC3A6C-C745-4576-A2F1-180B43FE42B3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905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36</xdr:row>
      <xdr:rowOff>0</xdr:rowOff>
    </xdr:from>
    <xdr:ext cx="304800" cy="304800"/>
    <xdr:sp macro="" textlink="">
      <xdr:nvSpPr>
        <xdr:cNvPr id="497" name="AutoShape 1" descr="Tento obrázek nemá popisek">
          <a:extLst>
            <a:ext uri="{FF2B5EF4-FFF2-40B4-BE49-F238E27FC236}">
              <a16:creationId xmlns:a16="http://schemas.microsoft.com/office/drawing/2014/main" id="{B2F4D840-A5C0-49C9-8A83-22874A5C0FFE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905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36</xdr:row>
      <xdr:rowOff>0</xdr:rowOff>
    </xdr:from>
    <xdr:ext cx="304800" cy="304800"/>
    <xdr:sp macro="" textlink="">
      <xdr:nvSpPr>
        <xdr:cNvPr id="498" name="AutoShape 1" descr="Tento obrázek nemá popisek">
          <a:extLst>
            <a:ext uri="{FF2B5EF4-FFF2-40B4-BE49-F238E27FC236}">
              <a16:creationId xmlns:a16="http://schemas.microsoft.com/office/drawing/2014/main" id="{FE653B36-006F-4CF1-A2F9-F13B7533BA7F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9982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36</xdr:row>
      <xdr:rowOff>0</xdr:rowOff>
    </xdr:from>
    <xdr:ext cx="304800" cy="304800"/>
    <xdr:sp macro="" textlink="">
      <xdr:nvSpPr>
        <xdr:cNvPr id="504" name="AutoShape 1" descr="Tento obrázek nemá popisek">
          <a:extLst>
            <a:ext uri="{FF2B5EF4-FFF2-40B4-BE49-F238E27FC236}">
              <a16:creationId xmlns:a16="http://schemas.microsoft.com/office/drawing/2014/main" id="{B25FB3DD-6236-43E2-96DC-C846875F1F2D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9982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9</xdr:col>
      <xdr:colOff>111125</xdr:colOff>
      <xdr:row>34</xdr:row>
      <xdr:rowOff>523875</xdr:rowOff>
    </xdr:from>
    <xdr:to>
      <xdr:col>9</xdr:col>
      <xdr:colOff>1849455</xdr:colOff>
      <xdr:row>34</xdr:row>
      <xdr:rowOff>1660525</xdr:rowOff>
    </xdr:to>
    <xdr:pic>
      <xdr:nvPicPr>
        <xdr:cNvPr id="509" name="Obrázek 508">
          <a:extLst>
            <a:ext uri="{FF2B5EF4-FFF2-40B4-BE49-F238E27FC236}">
              <a16:creationId xmlns:a16="http://schemas.microsoft.com/office/drawing/2014/main" id="{13756EDA-714E-42E6-B0A6-1CB57D7F0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875000" y="272136870"/>
          <a:ext cx="1734520" cy="1136650"/>
        </a:xfrm>
        <a:prstGeom prst="rect">
          <a:avLst/>
        </a:prstGeom>
      </xdr:spPr>
    </xdr:pic>
    <xdr:clientData/>
  </xdr:twoCellAnchor>
  <xdr:oneCellAnchor>
    <xdr:from>
      <xdr:col>9</xdr:col>
      <xdr:colOff>63500</xdr:colOff>
      <xdr:row>37</xdr:row>
      <xdr:rowOff>460375</xdr:rowOff>
    </xdr:from>
    <xdr:ext cx="1730710" cy="1127125"/>
    <xdr:pic>
      <xdr:nvPicPr>
        <xdr:cNvPr id="511" name="Obrázek 510">
          <a:extLst>
            <a:ext uri="{FF2B5EF4-FFF2-40B4-BE49-F238E27FC236}">
              <a16:creationId xmlns:a16="http://schemas.microsoft.com/office/drawing/2014/main" id="{681C9E20-7E53-49EF-81CA-91FF75E7B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823565" y="305822350"/>
          <a:ext cx="1730710" cy="1127125"/>
        </a:xfrm>
        <a:prstGeom prst="rect">
          <a:avLst/>
        </a:prstGeom>
      </xdr:spPr>
    </xdr:pic>
    <xdr:clientData/>
  </xdr:oneCellAnchor>
  <xdr:twoCellAnchor editAs="oneCell">
    <xdr:from>
      <xdr:col>11</xdr:col>
      <xdr:colOff>0</xdr:colOff>
      <xdr:row>48</xdr:row>
      <xdr:rowOff>0</xdr:rowOff>
    </xdr:from>
    <xdr:to>
      <xdr:col>11</xdr:col>
      <xdr:colOff>304800</xdr:colOff>
      <xdr:row>48</xdr:row>
      <xdr:rowOff>323850</xdr:rowOff>
    </xdr:to>
    <xdr:sp macro="" textlink="">
      <xdr:nvSpPr>
        <xdr:cNvPr id="523" name="AutoShape 21" descr="DIAMOND Křeslo kancelářské, MESH modrá/černá">
          <a:extLst>
            <a:ext uri="{FF2B5EF4-FFF2-40B4-BE49-F238E27FC236}">
              <a16:creationId xmlns:a16="http://schemas.microsoft.com/office/drawing/2014/main" id="{432E6806-9738-401B-937C-40C91AF0FE8A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77869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8</xdr:col>
      <xdr:colOff>15875</xdr:colOff>
      <xdr:row>43</xdr:row>
      <xdr:rowOff>0</xdr:rowOff>
    </xdr:from>
    <xdr:to>
      <xdr:col>9</xdr:col>
      <xdr:colOff>25400</xdr:colOff>
      <xdr:row>43</xdr:row>
      <xdr:rowOff>0</xdr:rowOff>
    </xdr:to>
    <xdr:pic>
      <xdr:nvPicPr>
        <xdr:cNvPr id="533" name="Picture 5">
          <a:extLst>
            <a:ext uri="{FF2B5EF4-FFF2-40B4-BE49-F238E27FC236}">
              <a16:creationId xmlns:a16="http://schemas.microsoft.com/office/drawing/2014/main" id="{0A6F8505-01C5-40F4-991D-1342FAB0C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rcRect/>
        <a:stretch>
          <a:fillRect/>
        </a:stretch>
      </xdr:blipFill>
      <xdr:spPr>
        <a:xfrm>
          <a:off x="11992610" y="347357700"/>
          <a:ext cx="3792855" cy="0"/>
        </a:xfrm>
        <a:prstGeom prst="rect">
          <a:avLst/>
        </a:prstGeom>
      </xdr:spPr>
    </xdr:pic>
    <xdr:clientData/>
  </xdr:twoCellAnchor>
  <xdr:twoCellAnchor>
    <xdr:from>
      <xdr:col>9</xdr:col>
      <xdr:colOff>222250</xdr:colOff>
      <xdr:row>43</xdr:row>
      <xdr:rowOff>0</xdr:rowOff>
    </xdr:from>
    <xdr:to>
      <xdr:col>9</xdr:col>
      <xdr:colOff>1822450</xdr:colOff>
      <xdr:row>43</xdr:row>
      <xdr:rowOff>0</xdr:rowOff>
    </xdr:to>
    <xdr:pic>
      <xdr:nvPicPr>
        <xdr:cNvPr id="534" name="Picture 6">
          <a:extLst>
            <a:ext uri="{FF2B5EF4-FFF2-40B4-BE49-F238E27FC236}">
              <a16:creationId xmlns:a16="http://schemas.microsoft.com/office/drawing/2014/main" id="{05FF8C15-251A-441C-94F9-EEFDC7B8F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5984220" y="347357700"/>
          <a:ext cx="1600200" cy="0"/>
        </a:xfrm>
        <a:prstGeom prst="rect">
          <a:avLst/>
        </a:prstGeom>
      </xdr:spPr>
    </xdr:pic>
    <xdr:clientData/>
  </xdr:twoCellAnchor>
  <xdr:oneCellAnchor>
    <xdr:from>
      <xdr:col>11</xdr:col>
      <xdr:colOff>0</xdr:colOff>
      <xdr:row>9</xdr:row>
      <xdr:rowOff>0</xdr:rowOff>
    </xdr:from>
    <xdr:ext cx="304800" cy="304800"/>
    <xdr:sp macro="" textlink="">
      <xdr:nvSpPr>
        <xdr:cNvPr id="552" name="AutoShape 1" descr="Tento obrázek nemá popisek">
          <a:extLst>
            <a:ext uri="{FF2B5EF4-FFF2-40B4-BE49-F238E27FC236}">
              <a16:creationId xmlns:a16="http://schemas.microsoft.com/office/drawing/2014/main" id="{B93A3C79-4FB3-4C98-91AF-63417070F273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3552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9</xdr:row>
      <xdr:rowOff>0</xdr:rowOff>
    </xdr:from>
    <xdr:ext cx="304800" cy="304800"/>
    <xdr:sp macro="" textlink="">
      <xdr:nvSpPr>
        <xdr:cNvPr id="553" name="AutoShape 1" descr="Tento obrázek nemá popisek">
          <a:extLst>
            <a:ext uri="{FF2B5EF4-FFF2-40B4-BE49-F238E27FC236}">
              <a16:creationId xmlns:a16="http://schemas.microsoft.com/office/drawing/2014/main" id="{414E806C-8324-4719-98B2-2D315BE14B32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667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12</xdr:row>
      <xdr:rowOff>0</xdr:rowOff>
    </xdr:from>
    <xdr:ext cx="304800" cy="304800"/>
    <xdr:sp macro="" textlink="">
      <xdr:nvSpPr>
        <xdr:cNvPr id="554" name="AutoShape 1" descr="Tento obrázek nemá popisek">
          <a:extLst>
            <a:ext uri="{FF2B5EF4-FFF2-40B4-BE49-F238E27FC236}">
              <a16:creationId xmlns:a16="http://schemas.microsoft.com/office/drawing/2014/main" id="{BB05FCFC-C9A2-4648-9A6F-3ECD2FE13A98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60331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12</xdr:row>
      <xdr:rowOff>0</xdr:rowOff>
    </xdr:from>
    <xdr:ext cx="304800" cy="304800"/>
    <xdr:sp macro="" textlink="">
      <xdr:nvSpPr>
        <xdr:cNvPr id="555" name="AutoShape 1" descr="Tento obrázek nemá popisek">
          <a:extLst>
            <a:ext uri="{FF2B5EF4-FFF2-40B4-BE49-F238E27FC236}">
              <a16:creationId xmlns:a16="http://schemas.microsoft.com/office/drawing/2014/main" id="{F236243C-07A1-4F74-9A2A-7B45E7169222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7214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15</xdr:row>
      <xdr:rowOff>0</xdr:rowOff>
    </xdr:from>
    <xdr:ext cx="304800" cy="304800"/>
    <xdr:sp macro="" textlink="">
      <xdr:nvSpPr>
        <xdr:cNvPr id="556" name="AutoShape 1" descr="Tento obrázek nemá popisek">
          <a:extLst>
            <a:ext uri="{FF2B5EF4-FFF2-40B4-BE49-F238E27FC236}">
              <a16:creationId xmlns:a16="http://schemas.microsoft.com/office/drawing/2014/main" id="{374EA351-528D-4C0F-A894-09E1EA6C0CAD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85601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15</xdr:row>
      <xdr:rowOff>0</xdr:rowOff>
    </xdr:from>
    <xdr:ext cx="304800" cy="304800"/>
    <xdr:sp macro="" textlink="">
      <xdr:nvSpPr>
        <xdr:cNvPr id="557" name="AutoShape 1" descr="Tento obrázek nemá popisek">
          <a:extLst>
            <a:ext uri="{FF2B5EF4-FFF2-40B4-BE49-F238E27FC236}">
              <a16:creationId xmlns:a16="http://schemas.microsoft.com/office/drawing/2014/main" id="{2A20F062-5627-449C-A0DD-2E826BAA4099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9696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15</xdr:row>
      <xdr:rowOff>0</xdr:rowOff>
    </xdr:from>
    <xdr:ext cx="304800" cy="304800"/>
    <xdr:sp macro="" textlink="">
      <xdr:nvSpPr>
        <xdr:cNvPr id="558" name="AutoShape 1" descr="Tento obrázek nemá popisek">
          <a:extLst>
            <a:ext uri="{FF2B5EF4-FFF2-40B4-BE49-F238E27FC236}">
              <a16:creationId xmlns:a16="http://schemas.microsoft.com/office/drawing/2014/main" id="{8602B606-6E42-4B1A-9983-3885E06E6CEA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017555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15</xdr:row>
      <xdr:rowOff>0</xdr:rowOff>
    </xdr:from>
    <xdr:ext cx="304800" cy="304800"/>
    <xdr:sp macro="" textlink="">
      <xdr:nvSpPr>
        <xdr:cNvPr id="559" name="AutoShape 1" descr="Tento obrázek nemá popisek">
          <a:extLst>
            <a:ext uri="{FF2B5EF4-FFF2-40B4-BE49-F238E27FC236}">
              <a16:creationId xmlns:a16="http://schemas.microsoft.com/office/drawing/2014/main" id="{6A5C6AD1-F93B-4777-B237-F735F2D18F7F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11013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18</xdr:row>
      <xdr:rowOff>0</xdr:rowOff>
    </xdr:from>
    <xdr:ext cx="304800" cy="304800"/>
    <xdr:sp macro="" textlink="">
      <xdr:nvSpPr>
        <xdr:cNvPr id="560" name="AutoShape 1" descr="Tento obrázek nemá popisek">
          <a:extLst>
            <a:ext uri="{FF2B5EF4-FFF2-40B4-BE49-F238E27FC236}">
              <a16:creationId xmlns:a16="http://schemas.microsoft.com/office/drawing/2014/main" id="{34DEC8C9-EC3F-424C-A909-E09930BC4858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23939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18</xdr:row>
      <xdr:rowOff>0</xdr:rowOff>
    </xdr:from>
    <xdr:ext cx="304800" cy="304800"/>
    <xdr:sp macro="" textlink="">
      <xdr:nvSpPr>
        <xdr:cNvPr id="561" name="AutoShape 1" descr="Tento obrázek nemá popisek">
          <a:extLst>
            <a:ext uri="{FF2B5EF4-FFF2-40B4-BE49-F238E27FC236}">
              <a16:creationId xmlns:a16="http://schemas.microsoft.com/office/drawing/2014/main" id="{C4410DBF-DCD7-4063-B66A-D9968ED6AE7B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3527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18</xdr:row>
      <xdr:rowOff>0</xdr:rowOff>
    </xdr:from>
    <xdr:ext cx="304800" cy="304800"/>
    <xdr:sp macro="" textlink="">
      <xdr:nvSpPr>
        <xdr:cNvPr id="562" name="AutoShape 1" descr="Tento obrázek nemá popisek">
          <a:extLst>
            <a:ext uri="{FF2B5EF4-FFF2-40B4-BE49-F238E27FC236}">
              <a16:creationId xmlns:a16="http://schemas.microsoft.com/office/drawing/2014/main" id="{22B1EB3F-3E7B-4652-9B3F-7380B5AEB564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4453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21</xdr:row>
      <xdr:rowOff>0</xdr:rowOff>
    </xdr:from>
    <xdr:ext cx="304800" cy="304800"/>
    <xdr:sp macro="" textlink="">
      <xdr:nvSpPr>
        <xdr:cNvPr id="563" name="AutoShape 1" descr="Tento obrázek nemá popisek">
          <a:extLst>
            <a:ext uri="{FF2B5EF4-FFF2-40B4-BE49-F238E27FC236}">
              <a16:creationId xmlns:a16="http://schemas.microsoft.com/office/drawing/2014/main" id="{F810493B-0E3C-4ABA-94C7-B444F77FA092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57495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24</xdr:row>
      <xdr:rowOff>0</xdr:rowOff>
    </xdr:from>
    <xdr:ext cx="304800" cy="304800"/>
    <xdr:sp macro="" textlink="">
      <xdr:nvSpPr>
        <xdr:cNvPr id="564" name="AutoShape 1" descr="Tento obrázek nemá popisek">
          <a:extLst>
            <a:ext uri="{FF2B5EF4-FFF2-40B4-BE49-F238E27FC236}">
              <a16:creationId xmlns:a16="http://schemas.microsoft.com/office/drawing/2014/main" id="{5A895D1D-C145-4088-AF38-47EB8DFE7C71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727739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27</xdr:row>
      <xdr:rowOff>0</xdr:rowOff>
    </xdr:from>
    <xdr:ext cx="304800" cy="304800"/>
    <xdr:sp macro="" textlink="">
      <xdr:nvSpPr>
        <xdr:cNvPr id="565" name="AutoShape 1" descr="Tento obrázek nemá popisek">
          <a:extLst>
            <a:ext uri="{FF2B5EF4-FFF2-40B4-BE49-F238E27FC236}">
              <a16:creationId xmlns:a16="http://schemas.microsoft.com/office/drawing/2014/main" id="{0178DC3E-29FB-4BFC-B680-115BCD26CF05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876139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27</xdr:row>
      <xdr:rowOff>0</xdr:rowOff>
    </xdr:from>
    <xdr:ext cx="304800" cy="304800"/>
    <xdr:sp macro="" textlink="">
      <xdr:nvSpPr>
        <xdr:cNvPr id="566" name="AutoShape 1" descr="Tento obrázek nemá popisek">
          <a:extLst>
            <a:ext uri="{FF2B5EF4-FFF2-40B4-BE49-F238E27FC236}">
              <a16:creationId xmlns:a16="http://schemas.microsoft.com/office/drawing/2014/main" id="{A447D7CF-BA26-44EB-8AE3-F8704D69B261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198758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27</xdr:row>
      <xdr:rowOff>0</xdr:rowOff>
    </xdr:from>
    <xdr:ext cx="304800" cy="304800"/>
    <xdr:sp macro="" textlink="">
      <xdr:nvSpPr>
        <xdr:cNvPr id="567" name="AutoShape 1" descr="Tento obrázek nemá popisek">
          <a:extLst>
            <a:ext uri="{FF2B5EF4-FFF2-40B4-BE49-F238E27FC236}">
              <a16:creationId xmlns:a16="http://schemas.microsoft.com/office/drawing/2014/main" id="{20869DE5-85E8-4622-8A77-5BF49385E387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08016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28</xdr:row>
      <xdr:rowOff>0</xdr:rowOff>
    </xdr:from>
    <xdr:ext cx="304800" cy="304800"/>
    <xdr:sp macro="" textlink="">
      <xdr:nvSpPr>
        <xdr:cNvPr id="568" name="AutoShape 1" descr="Tento obrázek nemá popisek">
          <a:extLst>
            <a:ext uri="{FF2B5EF4-FFF2-40B4-BE49-F238E27FC236}">
              <a16:creationId xmlns:a16="http://schemas.microsoft.com/office/drawing/2014/main" id="{E761E7D5-2C4F-4F38-89C9-9718D2C46A39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11369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29</xdr:row>
      <xdr:rowOff>0</xdr:rowOff>
    </xdr:from>
    <xdr:ext cx="304800" cy="304800"/>
    <xdr:sp macro="" textlink="">
      <xdr:nvSpPr>
        <xdr:cNvPr id="569" name="AutoShape 1" descr="Tento obrázek nemá popisek">
          <a:extLst>
            <a:ext uri="{FF2B5EF4-FFF2-40B4-BE49-F238E27FC236}">
              <a16:creationId xmlns:a16="http://schemas.microsoft.com/office/drawing/2014/main" id="{FA961BEF-950B-41A2-A06F-7DC848F629BB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354294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33</xdr:row>
      <xdr:rowOff>0</xdr:rowOff>
    </xdr:from>
    <xdr:ext cx="304800" cy="304800"/>
    <xdr:sp macro="" textlink="">
      <xdr:nvSpPr>
        <xdr:cNvPr id="570" name="AutoShape 1" descr="Tento obrázek nemá popisek">
          <a:extLst>
            <a:ext uri="{FF2B5EF4-FFF2-40B4-BE49-F238E27FC236}">
              <a16:creationId xmlns:a16="http://schemas.microsoft.com/office/drawing/2014/main" id="{78FEE16E-AB3B-4EDD-A1E7-98640D7641FE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668809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36</xdr:row>
      <xdr:rowOff>0</xdr:rowOff>
    </xdr:from>
    <xdr:ext cx="304800" cy="304800"/>
    <xdr:sp macro="" textlink="">
      <xdr:nvSpPr>
        <xdr:cNvPr id="571" name="AutoShape 1" descr="Tento obrázek nemá popisek">
          <a:extLst>
            <a:ext uri="{FF2B5EF4-FFF2-40B4-BE49-F238E27FC236}">
              <a16:creationId xmlns:a16="http://schemas.microsoft.com/office/drawing/2014/main" id="{AD18E32B-F683-42EE-AA0C-22F7A13A1EB4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79149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36</xdr:row>
      <xdr:rowOff>0</xdr:rowOff>
    </xdr:from>
    <xdr:ext cx="304800" cy="304800"/>
    <xdr:sp macro="" textlink="">
      <xdr:nvSpPr>
        <xdr:cNvPr id="572" name="AutoShape 1" descr="Tento obrázek nemá popisek">
          <a:extLst>
            <a:ext uri="{FF2B5EF4-FFF2-40B4-BE49-F238E27FC236}">
              <a16:creationId xmlns:a16="http://schemas.microsoft.com/office/drawing/2014/main" id="{68BA28DD-DAE1-4C0D-9E61-F9D1582C4524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905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36</xdr:row>
      <xdr:rowOff>0</xdr:rowOff>
    </xdr:from>
    <xdr:ext cx="304800" cy="304800"/>
    <xdr:sp macro="" textlink="">
      <xdr:nvSpPr>
        <xdr:cNvPr id="573" name="AutoShape 1" descr="Tento obrázek nemá popisek">
          <a:extLst>
            <a:ext uri="{FF2B5EF4-FFF2-40B4-BE49-F238E27FC236}">
              <a16:creationId xmlns:a16="http://schemas.microsoft.com/office/drawing/2014/main" id="{D0CF3C2A-6185-4E45-B2D9-4407E83F2694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9982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39</xdr:row>
      <xdr:rowOff>0</xdr:rowOff>
    </xdr:from>
    <xdr:ext cx="304800" cy="304800"/>
    <xdr:sp macro="" textlink="">
      <xdr:nvSpPr>
        <xdr:cNvPr id="574" name="AutoShape 1" descr="Tento obrázek nemá popisek">
          <a:extLst>
            <a:ext uri="{FF2B5EF4-FFF2-40B4-BE49-F238E27FC236}">
              <a16:creationId xmlns:a16="http://schemas.microsoft.com/office/drawing/2014/main" id="{67A4183B-3779-480F-BC4D-793195A92483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312896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42</xdr:row>
      <xdr:rowOff>0</xdr:rowOff>
    </xdr:from>
    <xdr:ext cx="304800" cy="304800"/>
    <xdr:sp macro="" textlink="">
      <xdr:nvSpPr>
        <xdr:cNvPr id="575" name="AutoShape 1" descr="Tento obrázek nemá popisek">
          <a:extLst>
            <a:ext uri="{FF2B5EF4-FFF2-40B4-BE49-F238E27FC236}">
              <a16:creationId xmlns:a16="http://schemas.microsoft.com/office/drawing/2014/main" id="{CD8D136C-97FC-4C7E-8EB3-0F228292A80B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3335559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76" name="AutoShape 1" descr="Tento obrázek nemá popisek">
          <a:extLst>
            <a:ext uri="{FF2B5EF4-FFF2-40B4-BE49-F238E27FC236}">
              <a16:creationId xmlns:a16="http://schemas.microsoft.com/office/drawing/2014/main" id="{DB3CF463-6039-48C5-B93D-B022139F6DD8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36160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77" name="AutoShape 1" descr="Tento obrázek nemá popisek">
          <a:extLst>
            <a:ext uri="{FF2B5EF4-FFF2-40B4-BE49-F238E27FC236}">
              <a16:creationId xmlns:a16="http://schemas.microsoft.com/office/drawing/2014/main" id="{F3FF24CD-3FA3-48DE-A73B-5614AD3D9D95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39898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78" name="AutoShape 1" descr="Tento obrázek nemá popisek">
          <a:extLst>
            <a:ext uri="{FF2B5EF4-FFF2-40B4-BE49-F238E27FC236}">
              <a16:creationId xmlns:a16="http://schemas.microsoft.com/office/drawing/2014/main" id="{9AF9CA36-D41A-4687-946A-FB5483149B8F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33682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79" name="AutoShape 1" descr="Tento obrázek nemá popisek">
          <a:extLst>
            <a:ext uri="{FF2B5EF4-FFF2-40B4-BE49-F238E27FC236}">
              <a16:creationId xmlns:a16="http://schemas.microsoft.com/office/drawing/2014/main" id="{47784168-C1CD-4CF3-BE80-57D845D10615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60343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80" name="AutoShape 1" descr="Tento obrázek nemá popisek">
          <a:extLst>
            <a:ext uri="{FF2B5EF4-FFF2-40B4-BE49-F238E27FC236}">
              <a16:creationId xmlns:a16="http://schemas.microsoft.com/office/drawing/2014/main" id="{8E391883-88D9-4296-B685-18A6769A7527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7082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81" name="AutoShape 1" descr="Tento obrázek nemá popisek">
          <a:extLst>
            <a:ext uri="{FF2B5EF4-FFF2-40B4-BE49-F238E27FC236}">
              <a16:creationId xmlns:a16="http://schemas.microsoft.com/office/drawing/2014/main" id="{3C460685-945B-4A22-9555-BA5450CD0C13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77869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82" name="AutoShape 1" descr="Tento obrázek nemá popisek">
          <a:extLst>
            <a:ext uri="{FF2B5EF4-FFF2-40B4-BE49-F238E27FC236}">
              <a16:creationId xmlns:a16="http://schemas.microsoft.com/office/drawing/2014/main" id="{E74EBBAC-BECF-4361-8E7E-7B390F15ADB2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8198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83" name="AutoShape 1" descr="Tento obrázek nemá popisek">
          <a:extLst>
            <a:ext uri="{FF2B5EF4-FFF2-40B4-BE49-F238E27FC236}">
              <a16:creationId xmlns:a16="http://schemas.microsoft.com/office/drawing/2014/main" id="{98EA8D70-603D-4FEF-A260-5B952BC4E0B0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8486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84" name="AutoShape 1" descr="Tento obrázek nemá popisek">
          <a:extLst>
            <a:ext uri="{FF2B5EF4-FFF2-40B4-BE49-F238E27FC236}">
              <a16:creationId xmlns:a16="http://schemas.microsoft.com/office/drawing/2014/main" id="{A4A06DB1-B919-4377-9E42-8148FDFB31BE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872513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85" name="AutoShape 1" descr="Tento obrázek nemá popisek">
          <a:extLst>
            <a:ext uri="{FF2B5EF4-FFF2-40B4-BE49-F238E27FC236}">
              <a16:creationId xmlns:a16="http://schemas.microsoft.com/office/drawing/2014/main" id="{F5B3A3C6-E197-49E1-8DAE-20F2070B089D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93985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11</xdr:col>
      <xdr:colOff>0</xdr:colOff>
      <xdr:row>48</xdr:row>
      <xdr:rowOff>0</xdr:rowOff>
    </xdr:from>
    <xdr:ext cx="304800" cy="304800"/>
    <xdr:sp macro="" textlink="">
      <xdr:nvSpPr>
        <xdr:cNvPr id="586" name="AutoShape 1" descr="Tento obrázek nemá popisek">
          <a:extLst>
            <a:ext uri="{FF2B5EF4-FFF2-40B4-BE49-F238E27FC236}">
              <a16:creationId xmlns:a16="http://schemas.microsoft.com/office/drawing/2014/main" id="{049FCE93-F660-446B-939F-846B89660B1F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517540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7</xdr:col>
      <xdr:colOff>9525</xdr:colOff>
      <xdr:row>31</xdr:row>
      <xdr:rowOff>333375</xdr:rowOff>
    </xdr:from>
    <xdr:to>
      <xdr:col>8</xdr:col>
      <xdr:colOff>0</xdr:colOff>
      <xdr:row>31</xdr:row>
      <xdr:rowOff>1914525</xdr:rowOff>
    </xdr:to>
    <xdr:pic>
      <xdr:nvPicPr>
        <xdr:cNvPr id="600" name="Picture 196">
          <a:extLst>
            <a:ext uri="{FF2B5EF4-FFF2-40B4-BE49-F238E27FC236}">
              <a16:creationId xmlns:a16="http://schemas.microsoft.com/office/drawing/2014/main" id="{9DA166BA-96CE-4086-BA51-EE4B8B811334}"/>
            </a:ext>
            <a:ext uri="{147F2762-F138-4A5C-976F-8EAC2B608ADB}">
              <a16:predDERef xmlns:a16="http://schemas.microsoft.com/office/drawing/2014/main" pre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rcRect/>
        <a:stretch>
          <a:fillRect/>
        </a:stretch>
      </xdr:blipFill>
      <xdr:spPr>
        <a:xfrm>
          <a:off x="9498330" y="263554845"/>
          <a:ext cx="2474595" cy="155638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31</xdr:row>
      <xdr:rowOff>314325</xdr:rowOff>
    </xdr:from>
    <xdr:to>
      <xdr:col>9</xdr:col>
      <xdr:colOff>0</xdr:colOff>
      <xdr:row>31</xdr:row>
      <xdr:rowOff>1895475</xdr:rowOff>
    </xdr:to>
    <xdr:pic>
      <xdr:nvPicPr>
        <xdr:cNvPr id="601" name="Picture 197">
          <a:extLst>
            <a:ext uri="{FF2B5EF4-FFF2-40B4-BE49-F238E27FC236}">
              <a16:creationId xmlns:a16="http://schemas.microsoft.com/office/drawing/2014/main" id="{180FF32B-B730-4C6C-B23A-DEFFF67BF28D}"/>
            </a:ext>
            <a:ext uri="{147F2762-F138-4A5C-976F-8EAC2B608ADB}">
              <a16:predDERef xmlns:a16="http://schemas.microsoft.com/office/drawing/2014/main" pre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rcRect/>
        <a:stretch>
          <a:fillRect/>
        </a:stretch>
      </xdr:blipFill>
      <xdr:spPr>
        <a:xfrm>
          <a:off x="11984355" y="263539605"/>
          <a:ext cx="3779520" cy="1567815"/>
        </a:xfrm>
        <a:prstGeom prst="rect">
          <a:avLst/>
        </a:prstGeom>
      </xdr:spPr>
    </xdr:pic>
    <xdr:clientData/>
  </xdr:twoCellAnchor>
  <xdr:oneCellAnchor>
    <xdr:from>
      <xdr:col>11</xdr:col>
      <xdr:colOff>0</xdr:colOff>
      <xdr:row>31</xdr:row>
      <xdr:rowOff>0</xdr:rowOff>
    </xdr:from>
    <xdr:ext cx="304800" cy="304800"/>
    <xdr:sp macro="" textlink="">
      <xdr:nvSpPr>
        <xdr:cNvPr id="602" name="AutoShape 1" descr="Tento obrázek nemá popisek">
          <a:extLst>
            <a:ext uri="{FF2B5EF4-FFF2-40B4-BE49-F238E27FC236}">
              <a16:creationId xmlns:a16="http://schemas.microsoft.com/office/drawing/2014/main" id="{AF07B8DB-DE0A-4BBE-8EA6-EBF43D469B07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2632233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7</xdr:col>
      <xdr:colOff>9525</xdr:colOff>
      <xdr:row>32</xdr:row>
      <xdr:rowOff>19050</xdr:rowOff>
    </xdr:from>
    <xdr:to>
      <xdr:col>7</xdr:col>
      <xdr:colOff>2419350</xdr:colOff>
      <xdr:row>32</xdr:row>
      <xdr:rowOff>1600200</xdr:rowOff>
    </xdr:to>
    <xdr:pic>
      <xdr:nvPicPr>
        <xdr:cNvPr id="603" name="Picture 91">
          <a:extLst>
            <a:ext uri="{FF2B5EF4-FFF2-40B4-BE49-F238E27FC236}">
              <a16:creationId xmlns:a16="http://schemas.microsoft.com/office/drawing/2014/main" id="{0D7594AA-219F-4883-BDB2-7CA12284A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rcRect/>
        <a:stretch>
          <a:fillRect/>
        </a:stretch>
      </xdr:blipFill>
      <xdr:spPr>
        <a:xfrm>
          <a:off x="9498330" y="265124565"/>
          <a:ext cx="2404110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32</xdr:row>
      <xdr:rowOff>19050</xdr:rowOff>
    </xdr:from>
    <xdr:to>
      <xdr:col>8</xdr:col>
      <xdr:colOff>3876675</xdr:colOff>
      <xdr:row>32</xdr:row>
      <xdr:rowOff>1600200</xdr:rowOff>
    </xdr:to>
    <xdr:pic>
      <xdr:nvPicPr>
        <xdr:cNvPr id="604" name="Picture 92">
          <a:extLst>
            <a:ext uri="{FF2B5EF4-FFF2-40B4-BE49-F238E27FC236}">
              <a16:creationId xmlns:a16="http://schemas.microsoft.com/office/drawing/2014/main" id="{9619CC3E-F4E5-459B-8EB3-669E40C32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rcRect/>
        <a:stretch>
          <a:fillRect/>
        </a:stretch>
      </xdr:blipFill>
      <xdr:spPr>
        <a:xfrm>
          <a:off x="11984355" y="265124565"/>
          <a:ext cx="3777615" cy="1584960"/>
        </a:xfrm>
        <a:prstGeom prst="rect">
          <a:avLst/>
        </a:prstGeom>
      </xdr:spPr>
    </xdr:pic>
    <xdr:clientData/>
  </xdr:twoCellAnchor>
  <xdr:twoCellAnchor editAs="oneCell">
    <xdr:from>
      <xdr:col>9</xdr:col>
      <xdr:colOff>19050</xdr:colOff>
      <xdr:row>32</xdr:row>
      <xdr:rowOff>76200</xdr:rowOff>
    </xdr:from>
    <xdr:to>
      <xdr:col>9</xdr:col>
      <xdr:colOff>1562100</xdr:colOff>
      <xdr:row>32</xdr:row>
      <xdr:rowOff>1692275</xdr:rowOff>
    </xdr:to>
    <xdr:pic>
      <xdr:nvPicPr>
        <xdr:cNvPr id="605" name="Picture 282">
          <a:extLst>
            <a:ext uri="{FF2B5EF4-FFF2-40B4-BE49-F238E27FC236}">
              <a16:creationId xmlns:a16="http://schemas.microsoft.com/office/drawing/2014/main" id="{92A59E4F-C28C-4F2C-BE49-096E3E6FA12F}"/>
            </a:ext>
            <a:ext uri="{147F2762-F138-4A5C-976F-8EAC2B608ADB}">
              <a16:predDERef xmlns:a16="http://schemas.microsoft.com/office/drawing/2014/main" pred="{D3ADD640-FF30-460A-A294-4C7F4D0A4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5779115" y="265185525"/>
          <a:ext cx="1546860" cy="1619885"/>
        </a:xfrm>
        <a:prstGeom prst="rect">
          <a:avLst/>
        </a:prstGeom>
      </xdr:spPr>
    </xdr:pic>
    <xdr:clientData/>
  </xdr:twoCellAnchor>
  <xdr:oneCellAnchor>
    <xdr:from>
      <xdr:col>11</xdr:col>
      <xdr:colOff>0</xdr:colOff>
      <xdr:row>29</xdr:row>
      <xdr:rowOff>0</xdr:rowOff>
    </xdr:from>
    <xdr:ext cx="304800" cy="304800"/>
    <xdr:sp macro="" textlink="">
      <xdr:nvSpPr>
        <xdr:cNvPr id="622" name="AutoShape 1" descr="Tento obrázek nemá popisek">
          <a:extLst>
            <a:ext uri="{FF2B5EF4-FFF2-40B4-BE49-F238E27FC236}">
              <a16:creationId xmlns:a16="http://schemas.microsoft.com/office/drawing/2014/main" id="{DE21FA2B-13C6-472F-A31F-94F6AA771AA1}"/>
            </a:ext>
          </a:extLst>
        </xdr:cNvPr>
        <xdr:cNvSpPr>
          <a:spLocks noChangeAspect="1" noChangeArrowheads="1"/>
        </xdr:cNvSpPr>
      </xdr:nvSpPr>
      <xdr:spPr bwMode="auto">
        <a:xfrm>
          <a:off x="23645813" y="23914893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7</xdr:col>
      <xdr:colOff>9525</xdr:colOff>
      <xdr:row>47</xdr:row>
      <xdr:rowOff>19050</xdr:rowOff>
    </xdr:from>
    <xdr:to>
      <xdr:col>7</xdr:col>
      <xdr:colOff>2419350</xdr:colOff>
      <xdr:row>47</xdr:row>
      <xdr:rowOff>1600200</xdr:rowOff>
    </xdr:to>
    <xdr:pic>
      <xdr:nvPicPr>
        <xdr:cNvPr id="620" name="Picture 511">
          <a:extLst>
            <a:ext uri="{FF2B5EF4-FFF2-40B4-BE49-F238E27FC236}">
              <a16:creationId xmlns:a16="http://schemas.microsoft.com/office/drawing/2014/main" id="{85F576B8-25B2-4348-B689-6BFE8A27B3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rcRect/>
        <a:stretch>
          <a:fillRect/>
        </a:stretch>
      </xdr:blipFill>
      <xdr:spPr>
        <a:xfrm>
          <a:off x="9498330" y="436622190"/>
          <a:ext cx="2404110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47</xdr:row>
      <xdr:rowOff>19050</xdr:rowOff>
    </xdr:from>
    <xdr:to>
      <xdr:col>8</xdr:col>
      <xdr:colOff>3876675</xdr:colOff>
      <xdr:row>47</xdr:row>
      <xdr:rowOff>1600200</xdr:rowOff>
    </xdr:to>
    <xdr:pic>
      <xdr:nvPicPr>
        <xdr:cNvPr id="621" name="Picture 512">
          <a:extLst>
            <a:ext uri="{FF2B5EF4-FFF2-40B4-BE49-F238E27FC236}">
              <a16:creationId xmlns:a16="http://schemas.microsoft.com/office/drawing/2014/main" id="{B0AD1010-0935-4F00-A07E-28E6C82B0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rcRect/>
        <a:stretch>
          <a:fillRect/>
        </a:stretch>
      </xdr:blipFill>
      <xdr:spPr>
        <a:xfrm>
          <a:off x="11984355" y="436622190"/>
          <a:ext cx="3777615" cy="1584960"/>
        </a:xfrm>
        <a:prstGeom prst="rect">
          <a:avLst/>
        </a:prstGeom>
      </xdr:spPr>
    </xdr:pic>
    <xdr:clientData/>
  </xdr:twoCellAnchor>
  <xdr:twoCellAnchor editAs="oneCell">
    <xdr:from>
      <xdr:col>9</xdr:col>
      <xdr:colOff>89149</xdr:colOff>
      <xdr:row>47</xdr:row>
      <xdr:rowOff>45371</xdr:rowOff>
    </xdr:from>
    <xdr:to>
      <xdr:col>9</xdr:col>
      <xdr:colOff>1851251</xdr:colOff>
      <xdr:row>48</xdr:row>
      <xdr:rowOff>0</xdr:rowOff>
    </xdr:to>
    <xdr:pic>
      <xdr:nvPicPr>
        <xdr:cNvPr id="624" name="Obrázek 623">
          <a:extLst>
            <a:ext uri="{FF2B5EF4-FFF2-40B4-BE49-F238E27FC236}">
              <a16:creationId xmlns:a16="http://schemas.microsoft.com/office/drawing/2014/main" id="{A5324437-66B1-4B4D-A58C-4D712E0F7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5856834" y="436654226"/>
          <a:ext cx="1754482" cy="1762474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47</xdr:row>
      <xdr:rowOff>0</xdr:rowOff>
    </xdr:from>
    <xdr:to>
      <xdr:col>7</xdr:col>
      <xdr:colOff>2419350</xdr:colOff>
      <xdr:row>47</xdr:row>
      <xdr:rowOff>0</xdr:rowOff>
    </xdr:to>
    <xdr:pic>
      <xdr:nvPicPr>
        <xdr:cNvPr id="625" name="Picture 508">
          <a:extLst>
            <a:ext uri="{FF2B5EF4-FFF2-40B4-BE49-F238E27FC236}">
              <a16:creationId xmlns:a16="http://schemas.microsoft.com/office/drawing/2014/main" id="{0E1C311D-D46C-4836-8D9B-8C266FE72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rcRect/>
        <a:stretch>
          <a:fillRect/>
        </a:stretch>
      </xdr:blipFill>
      <xdr:spPr>
        <a:xfrm>
          <a:off x="9498330" y="436606950"/>
          <a:ext cx="2404110" cy="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47</xdr:row>
      <xdr:rowOff>0</xdr:rowOff>
    </xdr:from>
    <xdr:to>
      <xdr:col>8</xdr:col>
      <xdr:colOff>3876675</xdr:colOff>
      <xdr:row>47</xdr:row>
      <xdr:rowOff>0</xdr:rowOff>
    </xdr:to>
    <xdr:pic>
      <xdr:nvPicPr>
        <xdr:cNvPr id="626" name="Picture 509">
          <a:extLst>
            <a:ext uri="{FF2B5EF4-FFF2-40B4-BE49-F238E27FC236}">
              <a16:creationId xmlns:a16="http://schemas.microsoft.com/office/drawing/2014/main" id="{CF84B633-2D32-40D9-9CE2-D71597180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rcRect/>
        <a:stretch>
          <a:fillRect/>
        </a:stretch>
      </xdr:blipFill>
      <xdr:spPr>
        <a:xfrm>
          <a:off x="11984355" y="436606950"/>
          <a:ext cx="3777615" cy="0"/>
        </a:xfrm>
        <a:prstGeom prst="rect">
          <a:avLst/>
        </a:prstGeom>
      </xdr:spPr>
    </xdr:pic>
    <xdr:clientData/>
  </xdr:twoCellAnchor>
  <xdr:oneCellAnchor>
    <xdr:from>
      <xdr:col>11</xdr:col>
      <xdr:colOff>0</xdr:colOff>
      <xdr:row>47</xdr:row>
      <xdr:rowOff>0</xdr:rowOff>
    </xdr:from>
    <xdr:ext cx="304800" cy="304800"/>
    <xdr:sp macro="" textlink="">
      <xdr:nvSpPr>
        <xdr:cNvPr id="627" name="AutoShape 1" descr="Tento obrázek nemá popisek">
          <a:extLst>
            <a:ext uri="{FF2B5EF4-FFF2-40B4-BE49-F238E27FC236}">
              <a16:creationId xmlns:a16="http://schemas.microsoft.com/office/drawing/2014/main" id="{7C3DC4B0-A826-4BFF-9FC9-B6FB9D5D568D}"/>
            </a:ext>
          </a:extLst>
        </xdr:cNvPr>
        <xdr:cNvSpPr>
          <a:spLocks noChangeAspect="1" noChangeArrowheads="1"/>
        </xdr:cNvSpPr>
      </xdr:nvSpPr>
      <xdr:spPr bwMode="auto">
        <a:xfrm>
          <a:off x="23669625" y="43660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5</xdr:row>
      <xdr:rowOff>285750</xdr:rowOff>
    </xdr:from>
    <xdr:to>
      <xdr:col>8</xdr:col>
      <xdr:colOff>0</xdr:colOff>
      <xdr:row>5</xdr:row>
      <xdr:rowOff>1866900</xdr:rowOff>
    </xdr:to>
    <xdr:pic>
      <xdr:nvPicPr>
        <xdr:cNvPr id="38" name="Picture 79">
          <a:extLst>
            <a:ext uri="{FF2B5EF4-FFF2-40B4-BE49-F238E27FC236}">
              <a16:creationId xmlns:a16="http://schemas.microsoft.com/office/drawing/2014/main" id="{362B264C-027A-4BAA-8746-D0A45774BD66}"/>
            </a:ext>
            <a:ext uri="{147F2762-F138-4A5C-976F-8EAC2B608ADB}">
              <a16:predDERef xmlns:a16="http://schemas.microsoft.com/office/drawing/2014/main" pre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9345930" y="81634965"/>
          <a:ext cx="2474595" cy="158496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6</xdr:row>
      <xdr:rowOff>19050</xdr:rowOff>
    </xdr:from>
    <xdr:to>
      <xdr:col>7</xdr:col>
      <xdr:colOff>2419350</xdr:colOff>
      <xdr:row>6</xdr:row>
      <xdr:rowOff>1600200</xdr:rowOff>
    </xdr:to>
    <xdr:pic>
      <xdr:nvPicPr>
        <xdr:cNvPr id="43" name="Picture 91">
          <a:extLst>
            <a:ext uri="{FF2B5EF4-FFF2-40B4-BE49-F238E27FC236}">
              <a16:creationId xmlns:a16="http://schemas.microsoft.com/office/drawing/2014/main" id="{35C84A4B-EECC-406F-A9C2-3FE031AFE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9345930" y="88035765"/>
          <a:ext cx="2404110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6</xdr:row>
      <xdr:rowOff>19050</xdr:rowOff>
    </xdr:from>
    <xdr:to>
      <xdr:col>8</xdr:col>
      <xdr:colOff>3876675</xdr:colOff>
      <xdr:row>6</xdr:row>
      <xdr:rowOff>1600200</xdr:rowOff>
    </xdr:to>
    <xdr:pic>
      <xdr:nvPicPr>
        <xdr:cNvPr id="44" name="Picture 92">
          <a:extLst>
            <a:ext uri="{FF2B5EF4-FFF2-40B4-BE49-F238E27FC236}">
              <a16:creationId xmlns:a16="http://schemas.microsoft.com/office/drawing/2014/main" id="{6FC7E75E-6557-403F-B617-D7595AF90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11831955" y="88035765"/>
          <a:ext cx="3863340" cy="158496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8</xdr:row>
      <xdr:rowOff>504825</xdr:rowOff>
    </xdr:from>
    <xdr:to>
      <xdr:col>8</xdr:col>
      <xdr:colOff>0</xdr:colOff>
      <xdr:row>8</xdr:row>
      <xdr:rowOff>2085975</xdr:rowOff>
    </xdr:to>
    <xdr:pic>
      <xdr:nvPicPr>
        <xdr:cNvPr id="61" name="Picture 124">
          <a:extLst>
            <a:ext uri="{FF2B5EF4-FFF2-40B4-BE49-F238E27FC236}">
              <a16:creationId xmlns:a16="http://schemas.microsoft.com/office/drawing/2014/main" id="{66B0D961-061B-4E5F-B083-D346A8103507}"/>
            </a:ext>
            <a:ext uri="{147F2762-F138-4A5C-976F-8EAC2B608ADB}">
              <a16:predDERef xmlns:a16="http://schemas.microsoft.com/office/drawing/2014/main" pre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9345930" y="100681155"/>
          <a:ext cx="2474595" cy="157734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8</xdr:row>
      <xdr:rowOff>561975</xdr:rowOff>
    </xdr:from>
    <xdr:to>
      <xdr:col>9</xdr:col>
      <xdr:colOff>0</xdr:colOff>
      <xdr:row>8</xdr:row>
      <xdr:rowOff>2143125</xdr:rowOff>
    </xdr:to>
    <xdr:pic>
      <xdr:nvPicPr>
        <xdr:cNvPr id="62" name="Picture 125">
          <a:extLst>
            <a:ext uri="{FF2B5EF4-FFF2-40B4-BE49-F238E27FC236}">
              <a16:creationId xmlns:a16="http://schemas.microsoft.com/office/drawing/2014/main" id="{AB6E949E-0078-4516-84A2-C298DC4CA128}"/>
            </a:ext>
            <a:ext uri="{147F2762-F138-4A5C-976F-8EAC2B608ADB}">
              <a16:predDERef xmlns:a16="http://schemas.microsoft.com/office/drawing/2014/main" pre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11831955" y="100734495"/>
          <a:ext cx="3979545" cy="158496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9</xdr:row>
      <xdr:rowOff>180975</xdr:rowOff>
    </xdr:from>
    <xdr:to>
      <xdr:col>8</xdr:col>
      <xdr:colOff>0</xdr:colOff>
      <xdr:row>9</xdr:row>
      <xdr:rowOff>1762125</xdr:rowOff>
    </xdr:to>
    <xdr:pic>
      <xdr:nvPicPr>
        <xdr:cNvPr id="63" name="Picture 127">
          <a:extLst>
            <a:ext uri="{FF2B5EF4-FFF2-40B4-BE49-F238E27FC236}">
              <a16:creationId xmlns:a16="http://schemas.microsoft.com/office/drawing/2014/main" id="{04FAAD91-474C-4571-9067-0FB5415BF213}"/>
            </a:ext>
            <a:ext uri="{147F2762-F138-4A5C-976F-8EAC2B608ADB}">
              <a16:predDERef xmlns:a16="http://schemas.microsoft.com/office/drawing/2014/main" pre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>
        <a:xfrm>
          <a:off x="9345930" y="102982395"/>
          <a:ext cx="2474595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9</xdr:row>
      <xdr:rowOff>152400</xdr:rowOff>
    </xdr:from>
    <xdr:to>
      <xdr:col>9</xdr:col>
      <xdr:colOff>0</xdr:colOff>
      <xdr:row>9</xdr:row>
      <xdr:rowOff>1733550</xdr:rowOff>
    </xdr:to>
    <xdr:pic>
      <xdr:nvPicPr>
        <xdr:cNvPr id="64" name="Picture 128">
          <a:extLst>
            <a:ext uri="{FF2B5EF4-FFF2-40B4-BE49-F238E27FC236}">
              <a16:creationId xmlns:a16="http://schemas.microsoft.com/office/drawing/2014/main" id="{2CA1AD24-75BB-49B1-B401-7CD827814B93}"/>
            </a:ext>
            <a:ext uri="{147F2762-F138-4A5C-976F-8EAC2B608ADB}">
              <a16:predDERef xmlns:a16="http://schemas.microsoft.com/office/drawing/2014/main" pre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11831955" y="102955725"/>
          <a:ext cx="3979545" cy="157734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10</xdr:row>
      <xdr:rowOff>19050</xdr:rowOff>
    </xdr:from>
    <xdr:to>
      <xdr:col>7</xdr:col>
      <xdr:colOff>2419350</xdr:colOff>
      <xdr:row>10</xdr:row>
      <xdr:rowOff>1600200</xdr:rowOff>
    </xdr:to>
    <xdr:pic>
      <xdr:nvPicPr>
        <xdr:cNvPr id="65" name="Picture 130">
          <a:extLst>
            <a:ext uri="{FF2B5EF4-FFF2-40B4-BE49-F238E27FC236}">
              <a16:creationId xmlns:a16="http://schemas.microsoft.com/office/drawing/2014/main" id="{8797B36E-649D-4EC9-B7A4-31F83D272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9345930" y="104809290"/>
          <a:ext cx="2404110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10</xdr:row>
      <xdr:rowOff>19050</xdr:rowOff>
    </xdr:from>
    <xdr:to>
      <xdr:col>8</xdr:col>
      <xdr:colOff>3876675</xdr:colOff>
      <xdr:row>10</xdr:row>
      <xdr:rowOff>1600200</xdr:rowOff>
    </xdr:to>
    <xdr:pic>
      <xdr:nvPicPr>
        <xdr:cNvPr id="66" name="Picture 131">
          <a:extLst>
            <a:ext uri="{FF2B5EF4-FFF2-40B4-BE49-F238E27FC236}">
              <a16:creationId xmlns:a16="http://schemas.microsoft.com/office/drawing/2014/main" id="{41DFF114-020B-4940-80D7-CE631347E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11831955" y="104809290"/>
          <a:ext cx="3863340" cy="158496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12</xdr:row>
      <xdr:rowOff>247650</xdr:rowOff>
    </xdr:from>
    <xdr:to>
      <xdr:col>8</xdr:col>
      <xdr:colOff>0</xdr:colOff>
      <xdr:row>12</xdr:row>
      <xdr:rowOff>1828800</xdr:rowOff>
    </xdr:to>
    <xdr:pic>
      <xdr:nvPicPr>
        <xdr:cNvPr id="91" name="Picture 184">
          <a:extLst>
            <a:ext uri="{FF2B5EF4-FFF2-40B4-BE49-F238E27FC236}">
              <a16:creationId xmlns:a16="http://schemas.microsoft.com/office/drawing/2014/main" id="{927DFE99-DF23-4D9C-A0D3-118B733C7E8E}"/>
            </a:ext>
            <a:ext uri="{147F2762-F138-4A5C-976F-8EAC2B608ADB}">
              <a16:predDERef xmlns:a16="http://schemas.microsoft.com/office/drawing/2014/main" pre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9345930" y="148567140"/>
          <a:ext cx="2474595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12</xdr:row>
      <xdr:rowOff>228600</xdr:rowOff>
    </xdr:from>
    <xdr:to>
      <xdr:col>9</xdr:col>
      <xdr:colOff>0</xdr:colOff>
      <xdr:row>12</xdr:row>
      <xdr:rowOff>1809750</xdr:rowOff>
    </xdr:to>
    <xdr:pic>
      <xdr:nvPicPr>
        <xdr:cNvPr id="92" name="Picture 185">
          <a:extLst>
            <a:ext uri="{FF2B5EF4-FFF2-40B4-BE49-F238E27FC236}">
              <a16:creationId xmlns:a16="http://schemas.microsoft.com/office/drawing/2014/main" id="{63DDC748-CE82-47D7-8BCB-874911726FF5}"/>
            </a:ext>
            <a:ext uri="{147F2762-F138-4A5C-976F-8EAC2B608ADB}">
              <a16:predDERef xmlns:a16="http://schemas.microsoft.com/office/drawing/2014/main" pre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11831955" y="148551900"/>
          <a:ext cx="3979545" cy="157734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14</xdr:row>
      <xdr:rowOff>228600</xdr:rowOff>
    </xdr:from>
    <xdr:to>
      <xdr:col>8</xdr:col>
      <xdr:colOff>0</xdr:colOff>
      <xdr:row>14</xdr:row>
      <xdr:rowOff>1809750</xdr:rowOff>
    </xdr:to>
    <xdr:pic>
      <xdr:nvPicPr>
        <xdr:cNvPr id="106" name="Picture 214">
          <a:extLst>
            <a:ext uri="{FF2B5EF4-FFF2-40B4-BE49-F238E27FC236}">
              <a16:creationId xmlns:a16="http://schemas.microsoft.com/office/drawing/2014/main" id="{A7D8F7EB-C68B-4186-AE04-37415A25AAEE}"/>
            </a:ext>
            <a:ext uri="{147F2762-F138-4A5C-976F-8EAC2B608ADB}">
              <a16:predDERef xmlns:a16="http://schemas.microsoft.com/office/drawing/2014/main" pre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9345930" y="173850300"/>
          <a:ext cx="2474595" cy="157734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14</xdr:row>
      <xdr:rowOff>238125</xdr:rowOff>
    </xdr:from>
    <xdr:to>
      <xdr:col>9</xdr:col>
      <xdr:colOff>0</xdr:colOff>
      <xdr:row>14</xdr:row>
      <xdr:rowOff>1819275</xdr:rowOff>
    </xdr:to>
    <xdr:pic>
      <xdr:nvPicPr>
        <xdr:cNvPr id="107" name="Picture 215">
          <a:extLst>
            <a:ext uri="{FF2B5EF4-FFF2-40B4-BE49-F238E27FC236}">
              <a16:creationId xmlns:a16="http://schemas.microsoft.com/office/drawing/2014/main" id="{9B7EF712-0ECC-4B54-9B62-6472EE924103}"/>
            </a:ext>
            <a:ext uri="{147F2762-F138-4A5C-976F-8EAC2B608ADB}">
              <a16:predDERef xmlns:a16="http://schemas.microsoft.com/office/drawing/2014/main" pre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11831955" y="173861730"/>
          <a:ext cx="3979545" cy="1577340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17</xdr:row>
      <xdr:rowOff>19050</xdr:rowOff>
    </xdr:from>
    <xdr:to>
      <xdr:col>7</xdr:col>
      <xdr:colOff>2419350</xdr:colOff>
      <xdr:row>17</xdr:row>
      <xdr:rowOff>1600200</xdr:rowOff>
    </xdr:to>
    <xdr:pic>
      <xdr:nvPicPr>
        <xdr:cNvPr id="125" name="Picture 250">
          <a:extLst>
            <a:ext uri="{FF2B5EF4-FFF2-40B4-BE49-F238E27FC236}">
              <a16:creationId xmlns:a16="http://schemas.microsoft.com/office/drawing/2014/main" id="{6FE32D17-9024-4471-9DFB-6FF073B2E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9345930" y="213908640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17</xdr:row>
      <xdr:rowOff>19050</xdr:rowOff>
    </xdr:from>
    <xdr:to>
      <xdr:col>8</xdr:col>
      <xdr:colOff>3876675</xdr:colOff>
      <xdr:row>17</xdr:row>
      <xdr:rowOff>1600200</xdr:rowOff>
    </xdr:to>
    <xdr:pic>
      <xdr:nvPicPr>
        <xdr:cNvPr id="126" name="Picture 251">
          <a:extLst>
            <a:ext uri="{FF2B5EF4-FFF2-40B4-BE49-F238E27FC236}">
              <a16:creationId xmlns:a16="http://schemas.microsoft.com/office/drawing/2014/main" id="{7270868B-372F-4B02-910E-CF4850DD1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11831955" y="213908640"/>
          <a:ext cx="3863340" cy="1423035"/>
        </a:xfrm>
        <a:prstGeom prst="rect">
          <a:avLst/>
        </a:prstGeom>
      </xdr:spPr>
    </xdr:pic>
    <xdr:clientData/>
  </xdr:twoCellAnchor>
  <xdr:twoCellAnchor>
    <xdr:from>
      <xdr:col>9</xdr:col>
      <xdr:colOff>299965</xdr:colOff>
      <xdr:row>17</xdr:row>
      <xdr:rowOff>19050</xdr:rowOff>
    </xdr:from>
    <xdr:to>
      <xdr:col>9</xdr:col>
      <xdr:colOff>1319285</xdr:colOff>
      <xdr:row>18</xdr:row>
      <xdr:rowOff>0</xdr:rowOff>
    </xdr:to>
    <xdr:pic>
      <xdr:nvPicPr>
        <xdr:cNvPr id="127" name="Picture 252">
          <a:extLst>
            <a:ext uri="{FF2B5EF4-FFF2-40B4-BE49-F238E27FC236}">
              <a16:creationId xmlns:a16="http://schemas.microsoft.com/office/drawing/2014/main" id="{7D9EE5FC-6CF0-4980-A277-616CA6D9E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6109560" y="213908640"/>
          <a:ext cx="1017415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17</xdr:row>
      <xdr:rowOff>0</xdr:rowOff>
    </xdr:from>
    <xdr:to>
      <xdr:col>7</xdr:col>
      <xdr:colOff>2419350</xdr:colOff>
      <xdr:row>17</xdr:row>
      <xdr:rowOff>0</xdr:rowOff>
    </xdr:to>
    <xdr:pic>
      <xdr:nvPicPr>
        <xdr:cNvPr id="137" name="Picture 262">
          <a:extLst>
            <a:ext uri="{FF2B5EF4-FFF2-40B4-BE49-F238E27FC236}">
              <a16:creationId xmlns:a16="http://schemas.microsoft.com/office/drawing/2014/main" id="{8713B0BE-C498-4839-A91D-8D3EBEC1B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>
        <a:xfrm>
          <a:off x="9345930" y="212470365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17</xdr:row>
      <xdr:rowOff>0</xdr:rowOff>
    </xdr:from>
    <xdr:to>
      <xdr:col>8</xdr:col>
      <xdr:colOff>3876675</xdr:colOff>
      <xdr:row>17</xdr:row>
      <xdr:rowOff>0</xdr:rowOff>
    </xdr:to>
    <xdr:pic>
      <xdr:nvPicPr>
        <xdr:cNvPr id="138" name="Picture 263">
          <a:extLst>
            <a:ext uri="{FF2B5EF4-FFF2-40B4-BE49-F238E27FC236}">
              <a16:creationId xmlns:a16="http://schemas.microsoft.com/office/drawing/2014/main" id="{6EE2648F-FD1E-4F1F-8EF3-2EFF565D7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>
        <a:xfrm>
          <a:off x="11831955" y="212470365"/>
          <a:ext cx="3863340" cy="1423035"/>
        </a:xfrm>
        <a:prstGeom prst="rect">
          <a:avLst/>
        </a:prstGeom>
      </xdr:spPr>
    </xdr:pic>
    <xdr:clientData/>
  </xdr:twoCellAnchor>
  <xdr:twoCellAnchor>
    <xdr:from>
      <xdr:col>9</xdr:col>
      <xdr:colOff>9525</xdr:colOff>
      <xdr:row>17</xdr:row>
      <xdr:rowOff>0</xdr:rowOff>
    </xdr:from>
    <xdr:to>
      <xdr:col>9</xdr:col>
      <xdr:colOff>1609725</xdr:colOff>
      <xdr:row>17</xdr:row>
      <xdr:rowOff>0</xdr:rowOff>
    </xdr:to>
    <xdr:pic>
      <xdr:nvPicPr>
        <xdr:cNvPr id="139" name="Picture 264">
          <a:extLst>
            <a:ext uri="{FF2B5EF4-FFF2-40B4-BE49-F238E27FC236}">
              <a16:creationId xmlns:a16="http://schemas.microsoft.com/office/drawing/2014/main" id="{C980B838-03E7-46D0-B6FD-588D14194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>
        <a:xfrm>
          <a:off x="15822930" y="212470365"/>
          <a:ext cx="1600200" cy="142303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18</xdr:row>
      <xdr:rowOff>0</xdr:rowOff>
    </xdr:from>
    <xdr:to>
      <xdr:col>7</xdr:col>
      <xdr:colOff>2419350</xdr:colOff>
      <xdr:row>18</xdr:row>
      <xdr:rowOff>0</xdr:rowOff>
    </xdr:to>
    <xdr:pic>
      <xdr:nvPicPr>
        <xdr:cNvPr id="140" name="Picture 265">
          <a:extLst>
            <a:ext uri="{FF2B5EF4-FFF2-40B4-BE49-F238E27FC236}">
              <a16:creationId xmlns:a16="http://schemas.microsoft.com/office/drawing/2014/main" id="{BFB92DB0-570A-420A-98D9-7098CBB24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>
        <a:xfrm>
          <a:off x="9345930" y="215823165"/>
          <a:ext cx="2404110" cy="1423035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18</xdr:row>
      <xdr:rowOff>0</xdr:rowOff>
    </xdr:from>
    <xdr:to>
      <xdr:col>8</xdr:col>
      <xdr:colOff>3876675</xdr:colOff>
      <xdr:row>18</xdr:row>
      <xdr:rowOff>0</xdr:rowOff>
    </xdr:to>
    <xdr:pic>
      <xdr:nvPicPr>
        <xdr:cNvPr id="141" name="Picture 266">
          <a:extLst>
            <a:ext uri="{FF2B5EF4-FFF2-40B4-BE49-F238E27FC236}">
              <a16:creationId xmlns:a16="http://schemas.microsoft.com/office/drawing/2014/main" id="{98DE616F-E5AF-4C2B-B4D0-B9B6D93B4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>
        <a:xfrm>
          <a:off x="11831955" y="215823165"/>
          <a:ext cx="3863340" cy="1423035"/>
        </a:xfrm>
        <a:prstGeom prst="rect">
          <a:avLst/>
        </a:prstGeom>
      </xdr:spPr>
    </xdr:pic>
    <xdr:clientData/>
  </xdr:twoCellAnchor>
  <xdr:twoCellAnchor>
    <xdr:from>
      <xdr:col>9</xdr:col>
      <xdr:colOff>9525</xdr:colOff>
      <xdr:row>18</xdr:row>
      <xdr:rowOff>0</xdr:rowOff>
    </xdr:from>
    <xdr:to>
      <xdr:col>9</xdr:col>
      <xdr:colOff>1609725</xdr:colOff>
      <xdr:row>18</xdr:row>
      <xdr:rowOff>0</xdr:rowOff>
    </xdr:to>
    <xdr:pic>
      <xdr:nvPicPr>
        <xdr:cNvPr id="142" name="Picture 267">
          <a:extLst>
            <a:ext uri="{FF2B5EF4-FFF2-40B4-BE49-F238E27FC236}">
              <a16:creationId xmlns:a16="http://schemas.microsoft.com/office/drawing/2014/main" id="{A83B1E1F-9368-4B43-8AB7-3E684AD3F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>
        <a:xfrm>
          <a:off x="15822930" y="215823165"/>
          <a:ext cx="1600200" cy="1423035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</xdr:colOff>
      <xdr:row>8</xdr:row>
      <xdr:rowOff>895350</xdr:rowOff>
    </xdr:from>
    <xdr:to>
      <xdr:col>9</xdr:col>
      <xdr:colOff>1562100</xdr:colOff>
      <xdr:row>8</xdr:row>
      <xdr:rowOff>1769110</xdr:rowOff>
    </xdr:to>
    <xdr:pic>
      <xdr:nvPicPr>
        <xdr:cNvPr id="145" name="Picture 276">
          <a:extLst>
            <a:ext uri="{FF2B5EF4-FFF2-40B4-BE49-F238E27FC236}">
              <a16:creationId xmlns:a16="http://schemas.microsoft.com/office/drawing/2014/main" id="{16077AB0-9C9F-4AE4-8CCE-D2E736ADE615}"/>
            </a:ext>
            <a:ext uri="{147F2762-F138-4A5C-976F-8EAC2B608ADB}">
              <a16:predDERef xmlns:a16="http://schemas.microsoft.com/office/drawing/2014/main" pred="{0E45106E-7226-C809-94D6-2167A8683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5838170" y="101065965"/>
          <a:ext cx="1535430" cy="877570"/>
        </a:xfrm>
        <a:prstGeom prst="rect">
          <a:avLst/>
        </a:prstGeom>
      </xdr:spPr>
    </xdr:pic>
    <xdr:clientData/>
  </xdr:twoCellAnchor>
  <xdr:twoCellAnchor editAs="oneCell">
    <xdr:from>
      <xdr:col>9</xdr:col>
      <xdr:colOff>238125</xdr:colOff>
      <xdr:row>9</xdr:row>
      <xdr:rowOff>66675</xdr:rowOff>
    </xdr:from>
    <xdr:to>
      <xdr:col>9</xdr:col>
      <xdr:colOff>1371600</xdr:colOff>
      <xdr:row>9</xdr:row>
      <xdr:rowOff>1847215</xdr:rowOff>
    </xdr:to>
    <xdr:pic>
      <xdr:nvPicPr>
        <xdr:cNvPr id="146" name="Picture 277">
          <a:extLst>
            <a:ext uri="{FF2B5EF4-FFF2-40B4-BE49-F238E27FC236}">
              <a16:creationId xmlns:a16="http://schemas.microsoft.com/office/drawing/2014/main" id="{07825E56-B25A-4146-B643-38C6A7CA4559}"/>
            </a:ext>
            <a:ext uri="{147F2762-F138-4A5C-976F-8EAC2B608ADB}">
              <a16:predDERef xmlns:a16="http://schemas.microsoft.com/office/drawing/2014/main" pred="{DA5BE8D4-656A-8761-CBAE-B8091C5591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051530" y="102868095"/>
          <a:ext cx="1131570" cy="1786255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</xdr:colOff>
      <xdr:row>10</xdr:row>
      <xdr:rowOff>76200</xdr:rowOff>
    </xdr:from>
    <xdr:to>
      <xdr:col>9</xdr:col>
      <xdr:colOff>1577975</xdr:colOff>
      <xdr:row>10</xdr:row>
      <xdr:rowOff>1696085</xdr:rowOff>
    </xdr:to>
    <xdr:pic>
      <xdr:nvPicPr>
        <xdr:cNvPr id="147" name="Picture 279">
          <a:extLst>
            <a:ext uri="{FF2B5EF4-FFF2-40B4-BE49-F238E27FC236}">
              <a16:creationId xmlns:a16="http://schemas.microsoft.com/office/drawing/2014/main" id="{AE65C2DB-9779-444D-A001-728EBED81B90}"/>
            </a:ext>
            <a:ext uri="{147F2762-F138-4A5C-976F-8EAC2B608ADB}">
              <a16:predDERef xmlns:a16="http://schemas.microsoft.com/office/drawing/2014/main" pred="{3D708FDE-7BA0-95C3-C828-5FDC7A2B9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5838170" y="104870250"/>
          <a:ext cx="1551305" cy="1616075"/>
        </a:xfrm>
        <a:prstGeom prst="rect">
          <a:avLst/>
        </a:prstGeom>
      </xdr:spPr>
    </xdr:pic>
    <xdr:clientData/>
  </xdr:twoCellAnchor>
  <xdr:twoCellAnchor editAs="oneCell">
    <xdr:from>
      <xdr:col>9</xdr:col>
      <xdr:colOff>19050</xdr:colOff>
      <xdr:row>6</xdr:row>
      <xdr:rowOff>76200</xdr:rowOff>
    </xdr:from>
    <xdr:to>
      <xdr:col>9</xdr:col>
      <xdr:colOff>1562100</xdr:colOff>
      <xdr:row>6</xdr:row>
      <xdr:rowOff>1692275</xdr:rowOff>
    </xdr:to>
    <xdr:pic>
      <xdr:nvPicPr>
        <xdr:cNvPr id="149" name="Picture 282">
          <a:extLst>
            <a:ext uri="{FF2B5EF4-FFF2-40B4-BE49-F238E27FC236}">
              <a16:creationId xmlns:a16="http://schemas.microsoft.com/office/drawing/2014/main" id="{7EA13F45-90C1-46E9-BCB5-D41F0C3685E9}"/>
            </a:ext>
            <a:ext uri="{147F2762-F138-4A5C-976F-8EAC2B608ADB}">
              <a16:predDERef xmlns:a16="http://schemas.microsoft.com/office/drawing/2014/main" pred="{D3ADD640-FF30-460A-A294-4C7F4D0A4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5826740" y="88096725"/>
          <a:ext cx="1546860" cy="1616075"/>
        </a:xfrm>
        <a:prstGeom prst="rect">
          <a:avLst/>
        </a:prstGeom>
      </xdr:spPr>
    </xdr:pic>
    <xdr:clientData/>
  </xdr:twoCellAnchor>
  <xdr:twoCellAnchor editAs="oneCell">
    <xdr:from>
      <xdr:col>9</xdr:col>
      <xdr:colOff>69531</xdr:colOff>
      <xdr:row>5</xdr:row>
      <xdr:rowOff>474024</xdr:rowOff>
    </xdr:from>
    <xdr:to>
      <xdr:col>9</xdr:col>
      <xdr:colOff>1507172</xdr:colOff>
      <xdr:row>5</xdr:row>
      <xdr:rowOff>1921509</xdr:rowOff>
    </xdr:to>
    <xdr:pic>
      <xdr:nvPicPr>
        <xdr:cNvPr id="150" name="Picture 285">
          <a:extLst>
            <a:ext uri="{FF2B5EF4-FFF2-40B4-BE49-F238E27FC236}">
              <a16:creationId xmlns:a16="http://schemas.microsoft.com/office/drawing/2014/main" id="{FF7B4559-CB11-4324-B523-7183D0F5E88D}"/>
            </a:ext>
            <a:ext uri="{147F2762-F138-4A5C-976F-8EAC2B608ADB}">
              <a16:predDERef xmlns:a16="http://schemas.microsoft.com/office/drawing/2014/main" pred="{717F2CF0-F716-43C9-93C8-68110DA1E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5857219" y="85556087"/>
          <a:ext cx="1437641" cy="1441770"/>
        </a:xfrm>
        <a:prstGeom prst="rect">
          <a:avLst/>
        </a:prstGeom>
      </xdr:spPr>
    </xdr:pic>
    <xdr:clientData/>
  </xdr:twoCellAnchor>
  <xdr:twoCellAnchor editAs="oneCell">
    <xdr:from>
      <xdr:col>9</xdr:col>
      <xdr:colOff>86304</xdr:colOff>
      <xdr:row>12</xdr:row>
      <xdr:rowOff>103909</xdr:rowOff>
    </xdr:from>
    <xdr:to>
      <xdr:col>9</xdr:col>
      <xdr:colOff>1619194</xdr:colOff>
      <xdr:row>12</xdr:row>
      <xdr:rowOff>1692679</xdr:rowOff>
    </xdr:to>
    <xdr:pic>
      <xdr:nvPicPr>
        <xdr:cNvPr id="155" name="Picture 279">
          <a:extLst>
            <a:ext uri="{FF2B5EF4-FFF2-40B4-BE49-F238E27FC236}">
              <a16:creationId xmlns:a16="http://schemas.microsoft.com/office/drawing/2014/main" id="{1293A59B-CD9A-41C9-A10F-BBBF5E15FF5C}"/>
            </a:ext>
            <a:ext uri="{147F2762-F138-4A5C-976F-8EAC2B608ADB}">
              <a16:predDERef xmlns:a16="http://schemas.microsoft.com/office/drawing/2014/main" pred="{DFB40C19-449B-400D-AB90-12E5B8FDA3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5899709" y="148425304"/>
          <a:ext cx="1530985" cy="1596390"/>
        </a:xfrm>
        <a:prstGeom prst="rect">
          <a:avLst/>
        </a:prstGeom>
      </xdr:spPr>
    </xdr:pic>
    <xdr:clientData/>
  </xdr:twoCellAnchor>
  <xdr:twoCellAnchor editAs="oneCell">
    <xdr:from>
      <xdr:col>9</xdr:col>
      <xdr:colOff>130175</xdr:colOff>
      <xdr:row>14</xdr:row>
      <xdr:rowOff>755650</xdr:rowOff>
    </xdr:from>
    <xdr:to>
      <xdr:col>9</xdr:col>
      <xdr:colOff>1616710</xdr:colOff>
      <xdr:row>14</xdr:row>
      <xdr:rowOff>1617345</xdr:rowOff>
    </xdr:to>
    <xdr:pic>
      <xdr:nvPicPr>
        <xdr:cNvPr id="160" name="Picture 72">
          <a:extLst>
            <a:ext uri="{FF2B5EF4-FFF2-40B4-BE49-F238E27FC236}">
              <a16:creationId xmlns:a16="http://schemas.microsoft.com/office/drawing/2014/main" id="{24F2CBBC-194F-4932-818C-784D6D4EA323}"/>
            </a:ext>
            <a:ext uri="{147F2762-F138-4A5C-976F-8EAC2B608ADB}">
              <a16:predDERef xmlns:a16="http://schemas.microsoft.com/office/drawing/2014/main" pred="{A6F3E335-CD29-4613-84EB-9D32DDE4A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5945485" y="174375445"/>
          <a:ext cx="1482725" cy="873125"/>
        </a:xfrm>
        <a:prstGeom prst="rect">
          <a:avLst/>
        </a:prstGeom>
      </xdr:spPr>
    </xdr:pic>
    <xdr:clientData/>
  </xdr:twoCellAnchor>
  <xdr:twoCellAnchor editAs="oneCell">
    <xdr:from>
      <xdr:col>8</xdr:col>
      <xdr:colOff>900545</xdr:colOff>
      <xdr:row>5</xdr:row>
      <xdr:rowOff>26105</xdr:rowOff>
    </xdr:from>
    <xdr:to>
      <xdr:col>8</xdr:col>
      <xdr:colOff>2727207</xdr:colOff>
      <xdr:row>5</xdr:row>
      <xdr:rowOff>2111876</xdr:rowOff>
    </xdr:to>
    <xdr:pic>
      <xdr:nvPicPr>
        <xdr:cNvPr id="189" name="Obrázek 188">
          <a:extLst>
            <a:ext uri="{FF2B5EF4-FFF2-40B4-BE49-F238E27FC236}">
              <a16:creationId xmlns:a16="http://schemas.microsoft.com/office/drawing/2014/main" id="{95212558-2778-4A4E-A1AF-29ABFD720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2717260" y="81375320"/>
          <a:ext cx="1826662" cy="2083866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4</xdr:row>
      <xdr:rowOff>19050</xdr:rowOff>
    </xdr:from>
    <xdr:to>
      <xdr:col>7</xdr:col>
      <xdr:colOff>2419350</xdr:colOff>
      <xdr:row>4</xdr:row>
      <xdr:rowOff>2543175</xdr:rowOff>
    </xdr:to>
    <xdr:pic>
      <xdr:nvPicPr>
        <xdr:cNvPr id="196" name="Picture 124">
          <a:extLst>
            <a:ext uri="{FF2B5EF4-FFF2-40B4-BE49-F238E27FC236}">
              <a16:creationId xmlns:a16="http://schemas.microsoft.com/office/drawing/2014/main" id="{82B51835-1FD8-43A2-A8CD-C32A69620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>
        <a:xfrm>
          <a:off x="9345930" y="70995540"/>
          <a:ext cx="2404110" cy="2259330"/>
        </a:xfrm>
        <a:prstGeom prst="rect">
          <a:avLst/>
        </a:prstGeom>
      </xdr:spPr>
    </xdr:pic>
    <xdr:clientData/>
  </xdr:twoCellAnchor>
  <xdr:twoCellAnchor>
    <xdr:from>
      <xdr:col>7</xdr:col>
      <xdr:colOff>2273618</xdr:colOff>
      <xdr:row>4</xdr:row>
      <xdr:rowOff>64770</xdr:rowOff>
    </xdr:from>
    <xdr:to>
      <xdr:col>8</xdr:col>
      <xdr:colOff>3660458</xdr:colOff>
      <xdr:row>5</xdr:row>
      <xdr:rowOff>0</xdr:rowOff>
    </xdr:to>
    <xdr:pic>
      <xdr:nvPicPr>
        <xdr:cNvPr id="197" name="Picture 125">
          <a:extLst>
            <a:ext uri="{FF2B5EF4-FFF2-40B4-BE49-F238E27FC236}">
              <a16:creationId xmlns:a16="http://schemas.microsoft.com/office/drawing/2014/main" id="{9C0C3514-0F65-40F1-AFA9-B330152D9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rcRect/>
        <a:stretch>
          <a:fillRect/>
        </a:stretch>
      </xdr:blipFill>
      <xdr:spPr>
        <a:xfrm>
          <a:off x="11584306" y="1969770"/>
          <a:ext cx="3863340" cy="2255520"/>
        </a:xfrm>
        <a:prstGeom prst="rect">
          <a:avLst/>
        </a:prstGeom>
      </xdr:spPr>
    </xdr:pic>
    <xdr:clientData/>
  </xdr:twoCellAnchor>
  <xdr:twoCellAnchor editAs="oneCell">
    <xdr:from>
      <xdr:col>9</xdr:col>
      <xdr:colOff>22142</xdr:colOff>
      <xdr:row>4</xdr:row>
      <xdr:rowOff>547688</xdr:rowOff>
    </xdr:from>
    <xdr:to>
      <xdr:col>9</xdr:col>
      <xdr:colOff>1636095</xdr:colOff>
      <xdr:row>4</xdr:row>
      <xdr:rowOff>1621155</xdr:rowOff>
    </xdr:to>
    <xdr:pic>
      <xdr:nvPicPr>
        <xdr:cNvPr id="198" name="Obrázek 197">
          <a:extLst>
            <a:ext uri="{FF2B5EF4-FFF2-40B4-BE49-F238E27FC236}">
              <a16:creationId xmlns:a16="http://schemas.microsoft.com/office/drawing/2014/main" id="{6C529177-5327-4325-8997-723435582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5829832" y="71531798"/>
          <a:ext cx="1617763" cy="106965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4</xdr:row>
      <xdr:rowOff>428625</xdr:rowOff>
    </xdr:from>
    <xdr:to>
      <xdr:col>8</xdr:col>
      <xdr:colOff>0</xdr:colOff>
      <xdr:row>4</xdr:row>
      <xdr:rowOff>2009775</xdr:rowOff>
    </xdr:to>
    <xdr:pic>
      <xdr:nvPicPr>
        <xdr:cNvPr id="2" name="Picture 280">
          <a:extLst>
            <a:ext uri="{FF2B5EF4-FFF2-40B4-BE49-F238E27FC236}">
              <a16:creationId xmlns:a16="http://schemas.microsoft.com/office/drawing/2014/main" id="{9B68313B-84FC-444C-BECD-1BB58194F002}"/>
            </a:ext>
            <a:ext uri="{147F2762-F138-4A5C-976F-8EAC2B608ADB}">
              <a16:predDERef xmlns:a16="http://schemas.microsoft.com/office/drawing/2014/main" pre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9345930" y="246413655"/>
          <a:ext cx="2474595" cy="157734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4</xdr:row>
      <xdr:rowOff>447675</xdr:rowOff>
    </xdr:from>
    <xdr:to>
      <xdr:col>9</xdr:col>
      <xdr:colOff>0</xdr:colOff>
      <xdr:row>4</xdr:row>
      <xdr:rowOff>2028825</xdr:rowOff>
    </xdr:to>
    <xdr:pic>
      <xdr:nvPicPr>
        <xdr:cNvPr id="3" name="Picture 281">
          <a:extLst>
            <a:ext uri="{FF2B5EF4-FFF2-40B4-BE49-F238E27FC236}">
              <a16:creationId xmlns:a16="http://schemas.microsoft.com/office/drawing/2014/main" id="{FEA13803-9A65-4299-BBE7-4EAEE14DFC0B}"/>
            </a:ext>
            <a:ext uri="{147F2762-F138-4A5C-976F-8EAC2B608ADB}">
              <a16:predDERef xmlns:a16="http://schemas.microsoft.com/office/drawing/2014/main" pre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11831955" y="246428895"/>
          <a:ext cx="3979545" cy="158496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4</xdr:row>
      <xdr:rowOff>811530</xdr:rowOff>
    </xdr:from>
    <xdr:to>
      <xdr:col>9</xdr:col>
      <xdr:colOff>1544955</xdr:colOff>
      <xdr:row>4</xdr:row>
      <xdr:rowOff>1810616</xdr:rowOff>
    </xdr:to>
    <xdr:pic>
      <xdr:nvPicPr>
        <xdr:cNvPr id="4" name="Picture 453">
          <a:extLst>
            <a:ext uri="{FF2B5EF4-FFF2-40B4-BE49-F238E27FC236}">
              <a16:creationId xmlns:a16="http://schemas.microsoft.com/office/drawing/2014/main" id="{AB4B2162-52FD-4686-A38D-BD3D3859FD59}"/>
            </a:ext>
            <a:ext uri="{147F2762-F138-4A5C-976F-8EAC2B608ADB}">
              <a16:predDERef xmlns:a16="http://schemas.microsoft.com/office/drawing/2014/main" pred="{E9278CFA-0D2C-9ABA-8EE4-BBDF3680B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866918" y="2751166"/>
          <a:ext cx="1503045" cy="989561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5</xdr:row>
      <xdr:rowOff>428625</xdr:rowOff>
    </xdr:from>
    <xdr:to>
      <xdr:col>8</xdr:col>
      <xdr:colOff>0</xdr:colOff>
      <xdr:row>5</xdr:row>
      <xdr:rowOff>2009775</xdr:rowOff>
    </xdr:to>
    <xdr:pic>
      <xdr:nvPicPr>
        <xdr:cNvPr id="5" name="Picture 283">
          <a:extLst>
            <a:ext uri="{FF2B5EF4-FFF2-40B4-BE49-F238E27FC236}">
              <a16:creationId xmlns:a16="http://schemas.microsoft.com/office/drawing/2014/main" id="{EE13FE0B-039E-4144-8038-2E519B106189}"/>
            </a:ext>
            <a:ext uri="{147F2762-F138-4A5C-976F-8EAC2B608ADB}">
              <a16:predDERef xmlns:a16="http://schemas.microsoft.com/office/drawing/2014/main" pre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9345930" y="248756805"/>
          <a:ext cx="2474595" cy="157734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5</xdr:row>
      <xdr:rowOff>485775</xdr:rowOff>
    </xdr:from>
    <xdr:to>
      <xdr:col>9</xdr:col>
      <xdr:colOff>0</xdr:colOff>
      <xdr:row>5</xdr:row>
      <xdr:rowOff>2066925</xdr:rowOff>
    </xdr:to>
    <xdr:pic>
      <xdr:nvPicPr>
        <xdr:cNvPr id="6" name="Picture 284">
          <a:extLst>
            <a:ext uri="{FF2B5EF4-FFF2-40B4-BE49-F238E27FC236}">
              <a16:creationId xmlns:a16="http://schemas.microsoft.com/office/drawing/2014/main" id="{83B98155-23A3-4175-82D6-DD3CF738A334}"/>
            </a:ext>
            <a:ext uri="{147F2762-F138-4A5C-976F-8EAC2B608ADB}">
              <a16:predDERef xmlns:a16="http://schemas.microsoft.com/office/drawing/2014/main" pre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11831955" y="248810145"/>
          <a:ext cx="3979545" cy="1584960"/>
        </a:xfrm>
        <a:prstGeom prst="rect">
          <a:avLst/>
        </a:prstGeom>
      </xdr:spPr>
    </xdr:pic>
    <xdr:clientData/>
  </xdr:twoCellAnchor>
  <xdr:twoCellAnchor editAs="oneCell">
    <xdr:from>
      <xdr:col>9</xdr:col>
      <xdr:colOff>240030</xdr:colOff>
      <xdr:row>5</xdr:row>
      <xdr:rowOff>445771</xdr:rowOff>
    </xdr:from>
    <xdr:to>
      <xdr:col>9</xdr:col>
      <xdr:colOff>1278255</xdr:colOff>
      <xdr:row>5</xdr:row>
      <xdr:rowOff>2074373</xdr:rowOff>
    </xdr:to>
    <xdr:pic>
      <xdr:nvPicPr>
        <xdr:cNvPr id="7" name="Picture 454">
          <a:extLst>
            <a:ext uri="{FF2B5EF4-FFF2-40B4-BE49-F238E27FC236}">
              <a16:creationId xmlns:a16="http://schemas.microsoft.com/office/drawing/2014/main" id="{0C1ECA8E-228F-4EFD-AFB9-55F5F5DADD4D}"/>
            </a:ext>
            <a:ext uri="{147F2762-F138-4A5C-976F-8EAC2B608ADB}">
              <a16:predDERef xmlns:a16="http://schemas.microsoft.com/office/drawing/2014/main" pred="{68B7A949-E1E3-6CCA-B7E4-ED55C24E6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068848" y="4723362"/>
          <a:ext cx="1034415" cy="1632412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7</xdr:row>
      <xdr:rowOff>476250</xdr:rowOff>
    </xdr:from>
    <xdr:to>
      <xdr:col>8</xdr:col>
      <xdr:colOff>0</xdr:colOff>
      <xdr:row>7</xdr:row>
      <xdr:rowOff>2057400</xdr:rowOff>
    </xdr:to>
    <xdr:pic>
      <xdr:nvPicPr>
        <xdr:cNvPr id="8" name="Picture 328">
          <a:extLst>
            <a:ext uri="{FF2B5EF4-FFF2-40B4-BE49-F238E27FC236}">
              <a16:creationId xmlns:a16="http://schemas.microsoft.com/office/drawing/2014/main" id="{E94983E9-F066-432A-AE98-344F15C46E78}"/>
            </a:ext>
            <a:ext uri="{147F2762-F138-4A5C-976F-8EAC2B608ADB}">
              <a16:predDERef xmlns:a16="http://schemas.microsoft.com/office/drawing/2014/main" pre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9345930" y="280202640"/>
          <a:ext cx="2474595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7</xdr:row>
      <xdr:rowOff>476250</xdr:rowOff>
    </xdr:from>
    <xdr:to>
      <xdr:col>9</xdr:col>
      <xdr:colOff>0</xdr:colOff>
      <xdr:row>7</xdr:row>
      <xdr:rowOff>2057400</xdr:rowOff>
    </xdr:to>
    <xdr:pic>
      <xdr:nvPicPr>
        <xdr:cNvPr id="9" name="Picture 329">
          <a:extLst>
            <a:ext uri="{FF2B5EF4-FFF2-40B4-BE49-F238E27FC236}">
              <a16:creationId xmlns:a16="http://schemas.microsoft.com/office/drawing/2014/main" id="{B930D1CE-7A6E-4220-A2EC-478C558A1A6F}"/>
            </a:ext>
            <a:ext uri="{147F2762-F138-4A5C-976F-8EAC2B608ADB}">
              <a16:predDERef xmlns:a16="http://schemas.microsoft.com/office/drawing/2014/main" pre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11831955" y="280202640"/>
          <a:ext cx="3979545" cy="158496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7</xdr:row>
      <xdr:rowOff>811530</xdr:rowOff>
    </xdr:from>
    <xdr:to>
      <xdr:col>9</xdr:col>
      <xdr:colOff>1541145</xdr:colOff>
      <xdr:row>7</xdr:row>
      <xdr:rowOff>1849062</xdr:rowOff>
    </xdr:to>
    <xdr:pic>
      <xdr:nvPicPr>
        <xdr:cNvPr id="10" name="Picture 453">
          <a:extLst>
            <a:ext uri="{FF2B5EF4-FFF2-40B4-BE49-F238E27FC236}">
              <a16:creationId xmlns:a16="http://schemas.microsoft.com/office/drawing/2014/main" id="{2545031B-CF7A-4C6B-8C54-4ACD2B371C76}"/>
            </a:ext>
            <a:ext uri="{147F2762-F138-4A5C-976F-8EAC2B608ADB}">
              <a16:predDERef xmlns:a16="http://schemas.microsoft.com/office/drawing/2014/main" pred="{743BA0D3-FF30-437D-A0FC-56422724E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866918" y="8067848"/>
          <a:ext cx="1506855" cy="1024197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9</xdr:row>
      <xdr:rowOff>419100</xdr:rowOff>
    </xdr:from>
    <xdr:to>
      <xdr:col>8</xdr:col>
      <xdr:colOff>0</xdr:colOff>
      <xdr:row>9</xdr:row>
      <xdr:rowOff>2000250</xdr:rowOff>
    </xdr:to>
    <xdr:pic>
      <xdr:nvPicPr>
        <xdr:cNvPr id="11" name="Picture 361">
          <a:extLst>
            <a:ext uri="{FF2B5EF4-FFF2-40B4-BE49-F238E27FC236}">
              <a16:creationId xmlns:a16="http://schemas.microsoft.com/office/drawing/2014/main" id="{EB034055-49C6-4C55-9950-317B2A9A032B}"/>
            </a:ext>
            <a:ext uri="{147F2762-F138-4A5C-976F-8EAC2B608ADB}">
              <a16:predDERef xmlns:a16="http://schemas.microsoft.com/office/drawing/2014/main" pred="{00000000-0008-0000-00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9345930" y="311219850"/>
          <a:ext cx="2474595" cy="157734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9</xdr:row>
      <xdr:rowOff>400050</xdr:rowOff>
    </xdr:from>
    <xdr:to>
      <xdr:col>9</xdr:col>
      <xdr:colOff>0</xdr:colOff>
      <xdr:row>9</xdr:row>
      <xdr:rowOff>1981200</xdr:rowOff>
    </xdr:to>
    <xdr:pic>
      <xdr:nvPicPr>
        <xdr:cNvPr id="12" name="Picture 362">
          <a:extLst>
            <a:ext uri="{FF2B5EF4-FFF2-40B4-BE49-F238E27FC236}">
              <a16:creationId xmlns:a16="http://schemas.microsoft.com/office/drawing/2014/main" id="{676D8FDC-E310-44D5-B450-9ED680CC8914}"/>
            </a:ext>
            <a:ext uri="{147F2762-F138-4A5C-976F-8EAC2B608ADB}">
              <a16:predDERef xmlns:a16="http://schemas.microsoft.com/office/drawing/2014/main" pred="{00000000-0008-0000-00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11831955" y="311196990"/>
          <a:ext cx="3979545" cy="1584960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</xdr:colOff>
      <xdr:row>9</xdr:row>
      <xdr:rowOff>826770</xdr:rowOff>
    </xdr:from>
    <xdr:to>
      <xdr:col>9</xdr:col>
      <xdr:colOff>1541145</xdr:colOff>
      <xdr:row>9</xdr:row>
      <xdr:rowOff>1654925</xdr:rowOff>
    </xdr:to>
    <xdr:pic>
      <xdr:nvPicPr>
        <xdr:cNvPr id="13" name="Picture 453">
          <a:extLst>
            <a:ext uri="{FF2B5EF4-FFF2-40B4-BE49-F238E27FC236}">
              <a16:creationId xmlns:a16="http://schemas.microsoft.com/office/drawing/2014/main" id="{2E468826-F4A4-4E70-8ED2-E46812758D9F}"/>
            </a:ext>
            <a:ext uri="{147F2762-F138-4A5C-976F-8EAC2B608ADB}">
              <a16:predDERef xmlns:a16="http://schemas.microsoft.com/office/drawing/2014/main" pred="{80488FA6-B783-4EBA-9594-7BB53C33A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866918" y="11096452"/>
          <a:ext cx="1503045" cy="835775"/>
        </a:xfrm>
        <a:prstGeom prst="rect">
          <a:avLst/>
        </a:prstGeom>
      </xdr:spPr>
    </xdr:pic>
    <xdr:clientData/>
  </xdr:twoCellAnchor>
  <xdr:twoCellAnchor>
    <xdr:from>
      <xdr:col>7</xdr:col>
      <xdr:colOff>9525</xdr:colOff>
      <xdr:row>10</xdr:row>
      <xdr:rowOff>285750</xdr:rowOff>
    </xdr:from>
    <xdr:to>
      <xdr:col>8</xdr:col>
      <xdr:colOff>0</xdr:colOff>
      <xdr:row>10</xdr:row>
      <xdr:rowOff>1866900</xdr:rowOff>
    </xdr:to>
    <xdr:pic>
      <xdr:nvPicPr>
        <xdr:cNvPr id="14" name="Picture 364">
          <a:extLst>
            <a:ext uri="{FF2B5EF4-FFF2-40B4-BE49-F238E27FC236}">
              <a16:creationId xmlns:a16="http://schemas.microsoft.com/office/drawing/2014/main" id="{56E5AD8C-2E39-43B8-A58B-51B597DB199E}"/>
            </a:ext>
            <a:ext uri="{147F2762-F138-4A5C-976F-8EAC2B608ADB}">
              <a16:predDERef xmlns:a16="http://schemas.microsoft.com/office/drawing/2014/main" pred="{00000000-0008-0000-00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9345930" y="313568715"/>
          <a:ext cx="2474595" cy="1584960"/>
        </a:xfrm>
        <a:prstGeom prst="rect">
          <a:avLst/>
        </a:prstGeom>
      </xdr:spPr>
    </xdr:pic>
    <xdr:clientData/>
  </xdr:twoCellAnchor>
  <xdr:twoCellAnchor>
    <xdr:from>
      <xdr:col>8</xdr:col>
      <xdr:colOff>9525</xdr:colOff>
      <xdr:row>10</xdr:row>
      <xdr:rowOff>276225</xdr:rowOff>
    </xdr:from>
    <xdr:to>
      <xdr:col>9</xdr:col>
      <xdr:colOff>0</xdr:colOff>
      <xdr:row>10</xdr:row>
      <xdr:rowOff>1857375</xdr:rowOff>
    </xdr:to>
    <xdr:pic>
      <xdr:nvPicPr>
        <xdr:cNvPr id="15" name="Picture 365">
          <a:extLst>
            <a:ext uri="{FF2B5EF4-FFF2-40B4-BE49-F238E27FC236}">
              <a16:creationId xmlns:a16="http://schemas.microsoft.com/office/drawing/2014/main" id="{0DB79EDA-419C-476A-B905-3DCD171E6888}"/>
            </a:ext>
            <a:ext uri="{147F2762-F138-4A5C-976F-8EAC2B608ADB}">
              <a16:predDERef xmlns:a16="http://schemas.microsoft.com/office/drawing/2014/main" pred="{00000000-0008-0000-00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11831955" y="313564905"/>
          <a:ext cx="3979545" cy="1577340"/>
        </a:xfrm>
        <a:prstGeom prst="rect">
          <a:avLst/>
        </a:prstGeom>
      </xdr:spPr>
    </xdr:pic>
    <xdr:clientData/>
  </xdr:twoCellAnchor>
  <xdr:twoCellAnchor editAs="oneCell">
    <xdr:from>
      <xdr:col>9</xdr:col>
      <xdr:colOff>243840</xdr:colOff>
      <xdr:row>10</xdr:row>
      <xdr:rowOff>266701</xdr:rowOff>
    </xdr:from>
    <xdr:to>
      <xdr:col>9</xdr:col>
      <xdr:colOff>1278255</xdr:colOff>
      <xdr:row>10</xdr:row>
      <xdr:rowOff>1714501</xdr:rowOff>
    </xdr:to>
    <xdr:pic>
      <xdr:nvPicPr>
        <xdr:cNvPr id="16" name="Picture 454">
          <a:extLst>
            <a:ext uri="{FF2B5EF4-FFF2-40B4-BE49-F238E27FC236}">
              <a16:creationId xmlns:a16="http://schemas.microsoft.com/office/drawing/2014/main" id="{60FBBCCC-50EF-451B-9CFC-B91EEA3DBB28}"/>
            </a:ext>
            <a:ext uri="{147F2762-F138-4A5C-976F-8EAC2B608ADB}">
              <a16:predDERef xmlns:a16="http://schemas.microsoft.com/office/drawing/2014/main" pred="{D7BA1D64-392B-4444-B91C-4627131A5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072658" y="13030201"/>
          <a:ext cx="1034415" cy="1447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 2013–2022">
  <a:themeElements>
    <a:clrScheme name="Office 2013 –⁠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⁠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⁠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E843A-89C3-489E-8DA3-E5646EB30DBD}">
  <dimension ref="B3:E8"/>
  <sheetViews>
    <sheetView showGridLines="0" tabSelected="1" workbookViewId="0">
      <selection activeCell="H9" sqref="H9"/>
    </sheetView>
  </sheetViews>
  <sheetFormatPr defaultColWidth="19.90625" defaultRowHeight="14" x14ac:dyDescent="0.3"/>
  <cols>
    <col min="1" max="16384" width="19.90625" style="26"/>
  </cols>
  <sheetData>
    <row r="3" spans="2:5" s="27" customFormat="1" ht="21" customHeight="1" x14ac:dyDescent="0.35">
      <c r="B3" s="32" t="s">
        <v>90</v>
      </c>
      <c r="C3" s="32" t="s">
        <v>91</v>
      </c>
      <c r="D3" s="32" t="s">
        <v>92</v>
      </c>
      <c r="E3" s="32" t="s">
        <v>93</v>
      </c>
    </row>
    <row r="4" spans="2:5" s="27" customFormat="1" ht="21" customHeight="1" x14ac:dyDescent="0.35">
      <c r="B4" s="28" t="s">
        <v>86</v>
      </c>
      <c r="C4" s="29">
        <f>'1.PP'!M6</f>
        <v>0</v>
      </c>
      <c r="D4" s="29">
        <f>C4*0.21</f>
        <v>0</v>
      </c>
      <c r="E4" s="29">
        <f>C4+D4</f>
        <v>0</v>
      </c>
    </row>
    <row r="5" spans="2:5" s="27" customFormat="1" ht="21" customHeight="1" x14ac:dyDescent="0.35">
      <c r="B5" s="28" t="s">
        <v>87</v>
      </c>
      <c r="C5" s="29">
        <f>'1.NP'!M49</f>
        <v>0</v>
      </c>
      <c r="D5" s="29">
        <f t="shared" ref="D5:D7" si="0">C5*0.21</f>
        <v>0</v>
      </c>
      <c r="E5" s="29">
        <f t="shared" ref="E5:E7" si="1">C5+D5</f>
        <v>0</v>
      </c>
    </row>
    <row r="6" spans="2:5" s="27" customFormat="1" ht="21" customHeight="1" x14ac:dyDescent="0.35">
      <c r="B6" s="28" t="s">
        <v>88</v>
      </c>
      <c r="C6" s="29">
        <f>'2.NP'!M19</f>
        <v>0</v>
      </c>
      <c r="D6" s="29">
        <f t="shared" si="0"/>
        <v>0</v>
      </c>
      <c r="E6" s="29">
        <f t="shared" si="1"/>
        <v>0</v>
      </c>
    </row>
    <row r="7" spans="2:5" s="27" customFormat="1" ht="21" customHeight="1" x14ac:dyDescent="0.35">
      <c r="B7" s="28" t="s">
        <v>89</v>
      </c>
      <c r="C7" s="29">
        <f>'4.NP'!M12</f>
        <v>0</v>
      </c>
      <c r="D7" s="29">
        <f t="shared" si="0"/>
        <v>0</v>
      </c>
      <c r="E7" s="29">
        <f t="shared" si="1"/>
        <v>0</v>
      </c>
    </row>
    <row r="8" spans="2:5" s="27" customFormat="1" ht="21" customHeight="1" x14ac:dyDescent="0.35">
      <c r="B8" s="30" t="s">
        <v>10</v>
      </c>
      <c r="C8" s="31">
        <f>SUM(C4:C7)</f>
        <v>0</v>
      </c>
      <c r="D8" s="31">
        <f t="shared" ref="D8:E8" si="2">SUM(D4:D7)</f>
        <v>0</v>
      </c>
      <c r="E8" s="31">
        <f t="shared" si="2"/>
        <v>0</v>
      </c>
    </row>
  </sheetData>
  <sheetProtection algorithmName="SHA-512" hashValue="K5wEhz6V3Qp1gNZdGcaLVeaE6yA9IXZ3E8ZtURvJojWMTmIer2X9LtqUt6ISbGkDstl5H6QNuxDWco/VcfIjqA==" saltValue="nBnZrfyySOZG1f7h0+BKEg==" spinCount="100000" sheet="1" objects="1" scenarios="1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0E7C9-42EB-4095-AB04-2C438720E5FD}">
  <dimension ref="A1:N6"/>
  <sheetViews>
    <sheetView showGridLines="0" zoomScale="55" zoomScaleNormal="55" workbookViewId="0">
      <selection activeCell="L5" sqref="L5"/>
    </sheetView>
  </sheetViews>
  <sheetFormatPr defaultRowHeight="22" x14ac:dyDescent="0.4"/>
  <cols>
    <col min="1" max="1" width="24" customWidth="1"/>
    <col min="2" max="2" width="24" style="24" customWidth="1"/>
    <col min="3" max="3" width="38.54296875" customWidth="1"/>
    <col min="4" max="4" width="11.90625" customWidth="1"/>
    <col min="5" max="5" width="11.08984375" customWidth="1"/>
    <col min="6" max="6" width="12.6328125" customWidth="1"/>
    <col min="7" max="7" width="13.54296875" customWidth="1"/>
    <col min="8" max="8" width="36.08984375" customWidth="1"/>
    <col min="9" max="9" width="58.08984375" customWidth="1"/>
    <col min="10" max="10" width="24" customWidth="1"/>
    <col min="11" max="11" width="65.453125" customWidth="1"/>
    <col min="12" max="12" width="18.36328125" style="16" customWidth="1"/>
    <col min="13" max="13" width="20.90625" style="20" customWidth="1"/>
    <col min="14" max="14" width="8.90625" style="1"/>
  </cols>
  <sheetData>
    <row r="1" spans="1:14" ht="37.65" customHeight="1" x14ac:dyDescent="0.35">
      <c r="A1" s="43" t="s">
        <v>61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</row>
    <row r="2" spans="1:14" ht="37.65" customHeight="1" x14ac:dyDescent="0.35">
      <c r="A2" s="34" t="s">
        <v>0</v>
      </c>
      <c r="B2" s="35" t="s">
        <v>1</v>
      </c>
      <c r="C2" s="35" t="s">
        <v>2</v>
      </c>
      <c r="D2" s="35" t="s">
        <v>3</v>
      </c>
      <c r="E2" s="34" t="s">
        <v>4</v>
      </c>
      <c r="F2" s="34"/>
      <c r="G2" s="34"/>
      <c r="H2" s="35" t="s">
        <v>5</v>
      </c>
      <c r="I2" s="35" t="s">
        <v>6</v>
      </c>
      <c r="J2" s="34" t="s">
        <v>7</v>
      </c>
      <c r="K2" s="34" t="s">
        <v>8</v>
      </c>
      <c r="L2" s="33" t="s">
        <v>9</v>
      </c>
      <c r="M2" s="33" t="s">
        <v>10</v>
      </c>
    </row>
    <row r="3" spans="1:14" ht="37.65" customHeight="1" x14ac:dyDescent="0.35">
      <c r="A3" s="34"/>
      <c r="B3" s="35"/>
      <c r="C3" s="35"/>
      <c r="D3" s="35"/>
      <c r="E3" s="2" t="s">
        <v>11</v>
      </c>
      <c r="F3" s="3" t="s">
        <v>12</v>
      </c>
      <c r="G3" s="3" t="s">
        <v>13</v>
      </c>
      <c r="H3" s="35"/>
      <c r="I3" s="35"/>
      <c r="J3" s="34"/>
      <c r="K3" s="34"/>
      <c r="L3" s="33"/>
      <c r="M3" s="33"/>
    </row>
    <row r="4" spans="1:14" ht="37.65" customHeight="1" x14ac:dyDescent="0.35">
      <c r="A4" s="40">
        <v>16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51"/>
      <c r="M4" s="51"/>
    </row>
    <row r="5" spans="1:14" ht="171" customHeight="1" x14ac:dyDescent="0.35">
      <c r="A5" s="8" t="s">
        <v>14</v>
      </c>
      <c r="B5" s="22" t="s">
        <v>16</v>
      </c>
      <c r="C5" s="11" t="s">
        <v>17</v>
      </c>
      <c r="D5" s="11">
        <v>1</v>
      </c>
      <c r="E5" s="11">
        <v>400</v>
      </c>
      <c r="F5" s="11">
        <v>800</v>
      </c>
      <c r="G5" s="11">
        <v>1840</v>
      </c>
      <c r="H5" s="11" t="s">
        <v>15</v>
      </c>
      <c r="I5" s="11" t="s">
        <v>15</v>
      </c>
      <c r="J5" s="11" t="s">
        <v>15</v>
      </c>
      <c r="K5" s="6" t="s">
        <v>18</v>
      </c>
      <c r="L5" s="46"/>
      <c r="M5" s="18">
        <f t="shared" ref="M5" si="0">L5*D5</f>
        <v>0</v>
      </c>
    </row>
    <row r="6" spans="1:14" ht="36" customHeight="1" x14ac:dyDescent="0.35">
      <c r="A6" s="12"/>
      <c r="B6" s="23"/>
      <c r="C6" s="13"/>
      <c r="D6" s="13"/>
      <c r="E6" s="13"/>
      <c r="F6" s="13"/>
      <c r="G6" s="13"/>
      <c r="H6" s="13"/>
      <c r="I6" s="13"/>
      <c r="J6" s="13"/>
      <c r="K6" s="13"/>
      <c r="L6" s="14"/>
      <c r="M6" s="15">
        <f>SUM(M5:M5)</f>
        <v>0</v>
      </c>
      <c r="N6"/>
    </row>
  </sheetData>
  <sheetProtection algorithmName="SHA-512" hashValue="YGypck5uMieln5aW3lQUz4Baf1vLuFNpL9+UFbZd+2Vx41gU/AsYXPkoI/Q16XggWFhHr4SnsFBHE/5qtrIjvA==" saltValue="kNe4YoX1zusiFAUUST0xzw==" spinCount="100000" sheet="1" objects="1" scenarios="1"/>
  <protectedRanges>
    <protectedRange sqref="L5" name="Oblast1"/>
  </protectedRanges>
  <mergeCells count="13">
    <mergeCell ref="L2:L3"/>
    <mergeCell ref="M2:M3"/>
    <mergeCell ref="A4:K4"/>
    <mergeCell ref="A2:A3"/>
    <mergeCell ref="B2:B3"/>
    <mergeCell ref="C2:C3"/>
    <mergeCell ref="D2:D3"/>
    <mergeCell ref="E2:G2"/>
    <mergeCell ref="H2:H3"/>
    <mergeCell ref="I2:I3"/>
    <mergeCell ref="J2:J3"/>
    <mergeCell ref="K2:K3"/>
    <mergeCell ref="A1:M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18F1E-C29C-4119-849D-915D7077D524}">
  <sheetPr>
    <pageSetUpPr fitToPage="1"/>
  </sheetPr>
  <dimension ref="A1:M49"/>
  <sheetViews>
    <sheetView zoomScale="55" zoomScaleNormal="55" workbookViewId="0">
      <selection activeCell="L5" sqref="L5"/>
    </sheetView>
  </sheetViews>
  <sheetFormatPr defaultRowHeight="21" x14ac:dyDescent="0.35"/>
  <cols>
    <col min="1" max="2" width="24" customWidth="1"/>
    <col min="3" max="3" width="40.81640625" customWidth="1"/>
    <col min="4" max="4" width="11.81640625" customWidth="1"/>
    <col min="5" max="5" width="11.1796875" customWidth="1"/>
    <col min="6" max="6" width="12.81640625" customWidth="1"/>
    <col min="7" max="7" width="13.54296875" customWidth="1"/>
    <col min="8" max="8" width="36.1796875" customWidth="1"/>
    <col min="9" max="9" width="55.1796875" customWidth="1"/>
    <col min="10" max="10" width="27.6328125" customWidth="1"/>
    <col min="11" max="11" width="87.6328125" customWidth="1"/>
    <col min="12" max="13" width="34.54296875" style="19" customWidth="1"/>
  </cols>
  <sheetData>
    <row r="1" spans="1:13" ht="37.75" customHeight="1" x14ac:dyDescent="0.35">
      <c r="A1" s="43" t="s">
        <v>62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</row>
    <row r="2" spans="1:13" ht="37.75" customHeight="1" x14ac:dyDescent="0.35">
      <c r="A2" s="34" t="s">
        <v>0</v>
      </c>
      <c r="B2" s="34" t="s">
        <v>1</v>
      </c>
      <c r="C2" s="35" t="s">
        <v>2</v>
      </c>
      <c r="D2" s="35" t="s">
        <v>3</v>
      </c>
      <c r="E2" s="34" t="s">
        <v>4</v>
      </c>
      <c r="F2" s="34"/>
      <c r="G2" s="34"/>
      <c r="H2" s="35" t="s">
        <v>5</v>
      </c>
      <c r="I2" s="35" t="s">
        <v>6</v>
      </c>
      <c r="J2" s="34" t="s">
        <v>7</v>
      </c>
      <c r="K2" s="36" t="s">
        <v>8</v>
      </c>
      <c r="L2" s="33" t="s">
        <v>9</v>
      </c>
      <c r="M2" s="33" t="s">
        <v>10</v>
      </c>
    </row>
    <row r="3" spans="1:13" ht="37.75" customHeight="1" x14ac:dyDescent="0.35">
      <c r="A3" s="34"/>
      <c r="B3" s="34"/>
      <c r="C3" s="35"/>
      <c r="D3" s="35"/>
      <c r="E3" s="2" t="s">
        <v>11</v>
      </c>
      <c r="F3" s="3" t="s">
        <v>12</v>
      </c>
      <c r="G3" s="3" t="s">
        <v>13</v>
      </c>
      <c r="H3" s="35"/>
      <c r="I3" s="35"/>
      <c r="J3" s="34"/>
      <c r="K3" s="36"/>
      <c r="L3" s="33"/>
      <c r="M3" s="33"/>
    </row>
    <row r="4" spans="1:13" ht="37.75" customHeight="1" x14ac:dyDescent="0.35">
      <c r="A4" s="40" t="s">
        <v>19</v>
      </c>
      <c r="B4" s="40"/>
      <c r="C4" s="40"/>
      <c r="D4" s="40"/>
      <c r="E4" s="40"/>
      <c r="F4" s="40"/>
      <c r="G4" s="40"/>
      <c r="H4" s="40"/>
      <c r="I4" s="40"/>
      <c r="J4" s="40"/>
      <c r="K4" s="41"/>
      <c r="L4" s="50"/>
      <c r="M4" s="50"/>
    </row>
    <row r="5" spans="1:13" ht="171.75" customHeight="1" x14ac:dyDescent="0.35">
      <c r="A5" s="5" t="s">
        <v>14</v>
      </c>
      <c r="B5" s="2" t="s">
        <v>20</v>
      </c>
      <c r="C5" s="2" t="s">
        <v>21</v>
      </c>
      <c r="D5" s="2">
        <v>2</v>
      </c>
      <c r="E5" s="2">
        <v>980</v>
      </c>
      <c r="F5" s="2">
        <v>2200</v>
      </c>
      <c r="G5" s="2">
        <v>1000</v>
      </c>
      <c r="H5" s="2" t="s">
        <v>15</v>
      </c>
      <c r="I5" s="2" t="s">
        <v>15</v>
      </c>
      <c r="J5" s="2" t="s">
        <v>15</v>
      </c>
      <c r="K5" s="6" t="s">
        <v>22</v>
      </c>
      <c r="L5" s="45"/>
      <c r="M5" s="18">
        <f t="shared" ref="M5:M15" si="0">L5*D5</f>
        <v>0</v>
      </c>
    </row>
    <row r="6" spans="1:13" ht="113.5" customHeight="1" x14ac:dyDescent="0.35">
      <c r="A6" s="5" t="s">
        <v>14</v>
      </c>
      <c r="B6" s="2" t="s">
        <v>20</v>
      </c>
      <c r="C6" s="2" t="s">
        <v>23</v>
      </c>
      <c r="D6" s="2">
        <v>2</v>
      </c>
      <c r="E6" s="2">
        <v>510</v>
      </c>
      <c r="F6" s="2">
        <v>410</v>
      </c>
      <c r="G6" s="2">
        <v>760</v>
      </c>
      <c r="H6" s="2" t="s">
        <v>15</v>
      </c>
      <c r="I6" s="2" t="s">
        <v>15</v>
      </c>
      <c r="J6" s="2" t="s">
        <v>15</v>
      </c>
      <c r="K6" s="6" t="s">
        <v>24</v>
      </c>
      <c r="L6" s="45"/>
      <c r="M6" s="18">
        <f t="shared" si="0"/>
        <v>0</v>
      </c>
    </row>
    <row r="7" spans="1:13" ht="37.75" customHeight="1" x14ac:dyDescent="0.35">
      <c r="A7" s="48" t="s">
        <v>25</v>
      </c>
      <c r="B7" s="49"/>
      <c r="C7" s="49"/>
      <c r="D7" s="49"/>
      <c r="E7" s="49"/>
      <c r="F7" s="49"/>
      <c r="G7" s="49"/>
      <c r="H7" s="49"/>
      <c r="I7" s="49"/>
      <c r="J7" s="49"/>
      <c r="K7" s="49"/>
      <c r="L7" s="50"/>
      <c r="M7" s="50"/>
    </row>
    <row r="8" spans="1:13" ht="179.9" customHeight="1" x14ac:dyDescent="0.35">
      <c r="A8" s="5" t="s">
        <v>14</v>
      </c>
      <c r="B8" s="2" t="s">
        <v>26</v>
      </c>
      <c r="C8" s="2" t="s">
        <v>21</v>
      </c>
      <c r="D8" s="2">
        <v>1</v>
      </c>
      <c r="E8" s="2">
        <v>980</v>
      </c>
      <c r="F8" s="2">
        <v>2200</v>
      </c>
      <c r="G8" s="2">
        <v>1000</v>
      </c>
      <c r="H8" s="2" t="s">
        <v>15</v>
      </c>
      <c r="I8" s="2" t="s">
        <v>15</v>
      </c>
      <c r="J8" s="2" t="s">
        <v>15</v>
      </c>
      <c r="K8" s="6" t="s">
        <v>22</v>
      </c>
      <c r="L8" s="45"/>
      <c r="M8" s="18">
        <f t="shared" si="0"/>
        <v>0</v>
      </c>
    </row>
    <row r="9" spans="1:13" ht="113.5" customHeight="1" x14ac:dyDescent="0.35">
      <c r="A9" s="5" t="s">
        <v>14</v>
      </c>
      <c r="B9" s="2" t="s">
        <v>26</v>
      </c>
      <c r="C9" s="2" t="s">
        <v>23</v>
      </c>
      <c r="D9" s="2">
        <v>1</v>
      </c>
      <c r="E9" s="2">
        <v>510</v>
      </c>
      <c r="F9" s="2">
        <v>410</v>
      </c>
      <c r="G9" s="2">
        <v>760</v>
      </c>
      <c r="H9" s="2" t="s">
        <v>15</v>
      </c>
      <c r="I9" s="2" t="s">
        <v>15</v>
      </c>
      <c r="J9" s="2" t="s">
        <v>15</v>
      </c>
      <c r="K9" s="6" t="s">
        <v>24</v>
      </c>
      <c r="L9" s="45"/>
      <c r="M9" s="18">
        <f t="shared" si="0"/>
        <v>0</v>
      </c>
    </row>
    <row r="10" spans="1:13" ht="37.75" customHeight="1" x14ac:dyDescent="0.35">
      <c r="A10" s="48" t="s">
        <v>27</v>
      </c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50"/>
      <c r="M10" s="50"/>
    </row>
    <row r="11" spans="1:13" ht="196.5" customHeight="1" x14ac:dyDescent="0.35">
      <c r="A11" s="5" t="s">
        <v>14</v>
      </c>
      <c r="B11" s="2" t="s">
        <v>20</v>
      </c>
      <c r="C11" s="2" t="s">
        <v>21</v>
      </c>
      <c r="D11" s="2">
        <v>2</v>
      </c>
      <c r="E11" s="2">
        <v>980</v>
      </c>
      <c r="F11" s="2">
        <v>2200</v>
      </c>
      <c r="G11" s="2">
        <v>1000</v>
      </c>
      <c r="H11" s="2" t="s">
        <v>15</v>
      </c>
      <c r="I11" s="2" t="s">
        <v>15</v>
      </c>
      <c r="J11" s="2" t="s">
        <v>15</v>
      </c>
      <c r="K11" s="6" t="s">
        <v>22</v>
      </c>
      <c r="L11" s="45"/>
      <c r="M11" s="18">
        <f t="shared" si="0"/>
        <v>0</v>
      </c>
    </row>
    <row r="12" spans="1:13" ht="113.5" customHeight="1" x14ac:dyDescent="0.35">
      <c r="A12" s="5" t="s">
        <v>14</v>
      </c>
      <c r="B12" s="2" t="s">
        <v>20</v>
      </c>
      <c r="C12" s="2" t="s">
        <v>28</v>
      </c>
      <c r="D12" s="2">
        <v>2</v>
      </c>
      <c r="E12" s="2">
        <v>510</v>
      </c>
      <c r="F12" s="2">
        <v>410</v>
      </c>
      <c r="G12" s="2">
        <v>760</v>
      </c>
      <c r="H12" s="2" t="s">
        <v>15</v>
      </c>
      <c r="I12" s="2" t="s">
        <v>15</v>
      </c>
      <c r="J12" s="2" t="s">
        <v>15</v>
      </c>
      <c r="K12" s="6" t="s">
        <v>24</v>
      </c>
      <c r="L12" s="45"/>
      <c r="M12" s="18">
        <f t="shared" si="0"/>
        <v>0</v>
      </c>
    </row>
    <row r="13" spans="1:13" ht="37.75" customHeight="1" x14ac:dyDescent="0.35">
      <c r="A13" s="40" t="s">
        <v>29</v>
      </c>
      <c r="B13" s="40"/>
      <c r="C13" s="40"/>
      <c r="D13" s="40"/>
      <c r="E13" s="40"/>
      <c r="F13" s="40"/>
      <c r="G13" s="40"/>
      <c r="H13" s="40"/>
      <c r="I13" s="40"/>
      <c r="J13" s="40"/>
      <c r="K13" s="41"/>
      <c r="L13" s="50"/>
      <c r="M13" s="50"/>
    </row>
    <row r="14" spans="1:13" ht="179.9" customHeight="1" x14ac:dyDescent="0.35">
      <c r="A14" s="5" t="s">
        <v>14</v>
      </c>
      <c r="B14" s="2" t="s">
        <v>20</v>
      </c>
      <c r="C14" s="2" t="s">
        <v>21</v>
      </c>
      <c r="D14" s="2">
        <v>2</v>
      </c>
      <c r="E14" s="2">
        <v>980</v>
      </c>
      <c r="F14" s="2">
        <v>2200</v>
      </c>
      <c r="G14" s="2">
        <v>1000</v>
      </c>
      <c r="H14" s="2" t="s">
        <v>15</v>
      </c>
      <c r="I14" s="2" t="s">
        <v>15</v>
      </c>
      <c r="J14" s="2" t="s">
        <v>15</v>
      </c>
      <c r="K14" s="6" t="s">
        <v>22</v>
      </c>
      <c r="L14" s="45"/>
      <c r="M14" s="18">
        <f t="shared" si="0"/>
        <v>0</v>
      </c>
    </row>
    <row r="15" spans="1:13" ht="113.5" customHeight="1" x14ac:dyDescent="0.35">
      <c r="A15" s="5" t="s">
        <v>14</v>
      </c>
      <c r="B15" s="2" t="s">
        <v>20</v>
      </c>
      <c r="C15" s="2" t="s">
        <v>23</v>
      </c>
      <c r="D15" s="2">
        <v>2</v>
      </c>
      <c r="E15" s="2">
        <v>510</v>
      </c>
      <c r="F15" s="2">
        <v>410</v>
      </c>
      <c r="G15" s="2">
        <v>760</v>
      </c>
      <c r="H15" s="2" t="s">
        <v>15</v>
      </c>
      <c r="I15" s="2" t="s">
        <v>15</v>
      </c>
      <c r="J15" s="2" t="s">
        <v>15</v>
      </c>
      <c r="K15" s="6" t="s">
        <v>24</v>
      </c>
      <c r="L15" s="45"/>
      <c r="M15" s="18">
        <f t="shared" si="0"/>
        <v>0</v>
      </c>
    </row>
    <row r="16" spans="1:13" ht="37.75" customHeight="1" x14ac:dyDescent="0.35">
      <c r="A16" s="40" t="s">
        <v>30</v>
      </c>
      <c r="B16" s="40"/>
      <c r="C16" s="40"/>
      <c r="D16" s="40"/>
      <c r="E16" s="40"/>
      <c r="F16" s="40"/>
      <c r="G16" s="40"/>
      <c r="H16" s="40"/>
      <c r="I16" s="40"/>
      <c r="J16" s="40"/>
      <c r="K16" s="41"/>
      <c r="L16" s="50"/>
      <c r="M16" s="50"/>
    </row>
    <row r="17" spans="1:13" ht="179.9" customHeight="1" x14ac:dyDescent="0.35">
      <c r="A17" s="5" t="s">
        <v>14</v>
      </c>
      <c r="B17" s="2" t="s">
        <v>20</v>
      </c>
      <c r="C17" s="2" t="s">
        <v>21</v>
      </c>
      <c r="D17" s="2">
        <v>2</v>
      </c>
      <c r="E17" s="2">
        <v>980</v>
      </c>
      <c r="F17" s="2">
        <v>2200</v>
      </c>
      <c r="G17" s="2">
        <v>1000</v>
      </c>
      <c r="H17" s="2" t="s">
        <v>15</v>
      </c>
      <c r="I17" s="2" t="s">
        <v>15</v>
      </c>
      <c r="J17" s="2" t="s">
        <v>15</v>
      </c>
      <c r="K17" s="6" t="s">
        <v>22</v>
      </c>
      <c r="L17" s="45"/>
      <c r="M17" s="18">
        <f t="shared" ref="M17:M18" si="1">L17*D17</f>
        <v>0</v>
      </c>
    </row>
    <row r="18" spans="1:13" ht="113.5" customHeight="1" x14ac:dyDescent="0.35">
      <c r="A18" s="5" t="s">
        <v>14</v>
      </c>
      <c r="B18" s="2" t="s">
        <v>20</v>
      </c>
      <c r="C18" s="2" t="s">
        <v>23</v>
      </c>
      <c r="D18" s="2">
        <v>2</v>
      </c>
      <c r="E18" s="2">
        <v>510</v>
      </c>
      <c r="F18" s="2">
        <v>410</v>
      </c>
      <c r="G18" s="2">
        <v>760</v>
      </c>
      <c r="H18" s="2" t="s">
        <v>15</v>
      </c>
      <c r="I18" s="2" t="s">
        <v>15</v>
      </c>
      <c r="J18" s="2" t="s">
        <v>15</v>
      </c>
      <c r="K18" s="6" t="s">
        <v>24</v>
      </c>
      <c r="L18" s="45"/>
      <c r="M18" s="18">
        <f t="shared" si="1"/>
        <v>0</v>
      </c>
    </row>
    <row r="19" spans="1:13" ht="37.75" customHeight="1" x14ac:dyDescent="0.35">
      <c r="A19" s="40" t="s">
        <v>31</v>
      </c>
      <c r="B19" s="40"/>
      <c r="C19" s="40"/>
      <c r="D19" s="40"/>
      <c r="E19" s="40"/>
      <c r="F19" s="40"/>
      <c r="G19" s="40"/>
      <c r="H19" s="40"/>
      <c r="I19" s="40"/>
      <c r="J19" s="40"/>
      <c r="K19" s="41"/>
      <c r="L19" s="50"/>
      <c r="M19" s="50"/>
    </row>
    <row r="20" spans="1:13" ht="179.9" customHeight="1" x14ac:dyDescent="0.35">
      <c r="A20" s="5" t="s">
        <v>14</v>
      </c>
      <c r="B20" s="2" t="s">
        <v>20</v>
      </c>
      <c r="C20" s="2" t="s">
        <v>21</v>
      </c>
      <c r="D20" s="2">
        <v>2</v>
      </c>
      <c r="E20" s="2">
        <v>980</v>
      </c>
      <c r="F20" s="2">
        <v>2200</v>
      </c>
      <c r="G20" s="2">
        <v>1000</v>
      </c>
      <c r="H20" s="2" t="s">
        <v>15</v>
      </c>
      <c r="I20" s="2" t="s">
        <v>15</v>
      </c>
      <c r="J20" s="2" t="s">
        <v>15</v>
      </c>
      <c r="K20" s="6" t="s">
        <v>22</v>
      </c>
      <c r="L20" s="45"/>
      <c r="M20" s="18">
        <f t="shared" ref="M20:M24" si="2">L20*D20</f>
        <v>0</v>
      </c>
    </row>
    <row r="21" spans="1:13" ht="113.5" customHeight="1" x14ac:dyDescent="0.35">
      <c r="A21" s="5" t="s">
        <v>14</v>
      </c>
      <c r="B21" s="2" t="s">
        <v>20</v>
      </c>
      <c r="C21" s="2" t="s">
        <v>23</v>
      </c>
      <c r="D21" s="2">
        <v>2</v>
      </c>
      <c r="E21" s="2">
        <v>510</v>
      </c>
      <c r="F21" s="2">
        <v>410</v>
      </c>
      <c r="G21" s="2">
        <v>760</v>
      </c>
      <c r="H21" s="2" t="s">
        <v>15</v>
      </c>
      <c r="I21" s="2" t="s">
        <v>15</v>
      </c>
      <c r="J21" s="2" t="s">
        <v>15</v>
      </c>
      <c r="K21" s="6" t="s">
        <v>24</v>
      </c>
      <c r="L21" s="45"/>
      <c r="M21" s="18">
        <f t="shared" si="2"/>
        <v>0</v>
      </c>
    </row>
    <row r="22" spans="1:13" ht="37.75" customHeight="1" x14ac:dyDescent="0.35">
      <c r="A22" s="40" t="s">
        <v>32</v>
      </c>
      <c r="B22" s="40"/>
      <c r="C22" s="40"/>
      <c r="D22" s="40"/>
      <c r="E22" s="40"/>
      <c r="F22" s="40"/>
      <c r="G22" s="40"/>
      <c r="H22" s="40"/>
      <c r="I22" s="40"/>
      <c r="J22" s="40"/>
      <c r="K22" s="41"/>
      <c r="L22" s="50"/>
      <c r="M22" s="50"/>
    </row>
    <row r="23" spans="1:13" ht="179.9" customHeight="1" x14ac:dyDescent="0.35">
      <c r="A23" s="5" t="s">
        <v>14</v>
      </c>
      <c r="B23" s="2" t="s">
        <v>20</v>
      </c>
      <c r="C23" s="2" t="s">
        <v>21</v>
      </c>
      <c r="D23" s="2">
        <v>2</v>
      </c>
      <c r="E23" s="2">
        <v>980</v>
      </c>
      <c r="F23" s="2">
        <v>2200</v>
      </c>
      <c r="G23" s="2">
        <v>1000</v>
      </c>
      <c r="H23" s="2" t="s">
        <v>15</v>
      </c>
      <c r="I23" s="2" t="s">
        <v>15</v>
      </c>
      <c r="J23" s="2" t="s">
        <v>15</v>
      </c>
      <c r="K23" s="6" t="s">
        <v>22</v>
      </c>
      <c r="L23" s="45"/>
      <c r="M23" s="18">
        <f t="shared" si="2"/>
        <v>0</v>
      </c>
    </row>
    <row r="24" spans="1:13" ht="113.5" customHeight="1" x14ac:dyDescent="0.35">
      <c r="A24" s="5" t="s">
        <v>14</v>
      </c>
      <c r="B24" s="2" t="s">
        <v>20</v>
      </c>
      <c r="C24" s="2" t="s">
        <v>23</v>
      </c>
      <c r="D24" s="2">
        <v>2</v>
      </c>
      <c r="E24" s="2">
        <v>510</v>
      </c>
      <c r="F24" s="2">
        <v>410</v>
      </c>
      <c r="G24" s="2">
        <v>760</v>
      </c>
      <c r="H24" s="2" t="s">
        <v>15</v>
      </c>
      <c r="I24" s="2" t="s">
        <v>15</v>
      </c>
      <c r="J24" s="2" t="s">
        <v>15</v>
      </c>
      <c r="K24" s="6" t="s">
        <v>24</v>
      </c>
      <c r="L24" s="45"/>
      <c r="M24" s="18">
        <f t="shared" si="2"/>
        <v>0</v>
      </c>
    </row>
    <row r="25" spans="1:13" ht="37.75" customHeight="1" x14ac:dyDescent="0.35">
      <c r="A25" s="40" t="s">
        <v>33</v>
      </c>
      <c r="B25" s="40"/>
      <c r="C25" s="40"/>
      <c r="D25" s="40"/>
      <c r="E25" s="40"/>
      <c r="F25" s="40"/>
      <c r="G25" s="40"/>
      <c r="H25" s="40"/>
      <c r="I25" s="40"/>
      <c r="J25" s="40"/>
      <c r="K25" s="41"/>
      <c r="L25" s="50"/>
      <c r="M25" s="50"/>
    </row>
    <row r="26" spans="1:13" ht="179.9" customHeight="1" x14ac:dyDescent="0.35">
      <c r="A26" s="5" t="s">
        <v>14</v>
      </c>
      <c r="B26" s="2" t="s">
        <v>20</v>
      </c>
      <c r="C26" s="2" t="s">
        <v>34</v>
      </c>
      <c r="D26" s="2">
        <v>2</v>
      </c>
      <c r="E26" s="2">
        <v>980</v>
      </c>
      <c r="F26" s="2">
        <v>2200</v>
      </c>
      <c r="G26" s="2">
        <v>1000</v>
      </c>
      <c r="H26" s="2" t="s">
        <v>15</v>
      </c>
      <c r="I26" s="2" t="s">
        <v>15</v>
      </c>
      <c r="J26" s="2" t="s">
        <v>15</v>
      </c>
      <c r="K26" s="6" t="s">
        <v>35</v>
      </c>
      <c r="L26" s="45"/>
      <c r="M26" s="18">
        <f t="shared" ref="M26:M27" si="3">L26*D26</f>
        <v>0</v>
      </c>
    </row>
    <row r="27" spans="1:13" ht="113.5" customHeight="1" x14ac:dyDescent="0.35">
      <c r="A27" s="5" t="s">
        <v>14</v>
      </c>
      <c r="B27" s="2" t="s">
        <v>20</v>
      </c>
      <c r="C27" s="2" t="s">
        <v>23</v>
      </c>
      <c r="D27" s="2">
        <v>2</v>
      </c>
      <c r="E27" s="2">
        <v>510</v>
      </c>
      <c r="F27" s="2">
        <v>410</v>
      </c>
      <c r="G27" s="2">
        <v>760</v>
      </c>
      <c r="H27" s="2" t="s">
        <v>15</v>
      </c>
      <c r="I27" s="2" t="s">
        <v>15</v>
      </c>
      <c r="J27" s="2" t="s">
        <v>15</v>
      </c>
      <c r="K27" s="6" t="s">
        <v>24</v>
      </c>
      <c r="L27" s="45"/>
      <c r="M27" s="18">
        <f t="shared" si="3"/>
        <v>0</v>
      </c>
    </row>
    <row r="28" spans="1:13" ht="37.75" customHeight="1" x14ac:dyDescent="0.35">
      <c r="A28" s="40" t="s">
        <v>36</v>
      </c>
      <c r="B28" s="40"/>
      <c r="C28" s="40"/>
      <c r="D28" s="40"/>
      <c r="E28" s="40"/>
      <c r="F28" s="40"/>
      <c r="G28" s="40"/>
      <c r="H28" s="40"/>
      <c r="I28" s="40"/>
      <c r="J28" s="40"/>
      <c r="K28" s="41"/>
      <c r="L28" s="50"/>
      <c r="M28" s="50"/>
    </row>
    <row r="29" spans="1:13" ht="144.5" customHeight="1" x14ac:dyDescent="0.35">
      <c r="A29" s="8" t="s">
        <v>14</v>
      </c>
      <c r="B29" s="2" t="s">
        <v>37</v>
      </c>
      <c r="C29" s="2" t="s">
        <v>38</v>
      </c>
      <c r="D29" s="2">
        <v>1</v>
      </c>
      <c r="E29" s="2">
        <v>750</v>
      </c>
      <c r="F29" s="2">
        <v>770</v>
      </c>
      <c r="G29" s="2">
        <v>1800</v>
      </c>
      <c r="H29" s="2" t="s">
        <v>15</v>
      </c>
      <c r="I29" s="2" t="s">
        <v>15</v>
      </c>
      <c r="J29" s="2" t="s">
        <v>15</v>
      </c>
      <c r="K29" s="11" t="s">
        <v>39</v>
      </c>
      <c r="L29" s="45"/>
      <c r="M29" s="18">
        <f t="shared" ref="M29:M33" si="4">L29*D29</f>
        <v>0</v>
      </c>
    </row>
    <row r="30" spans="1:13" ht="37.75" customHeight="1" x14ac:dyDescent="0.35">
      <c r="A30" s="40" t="s">
        <v>40</v>
      </c>
      <c r="B30" s="40"/>
      <c r="C30" s="40"/>
      <c r="D30" s="40"/>
      <c r="E30" s="40"/>
      <c r="F30" s="40"/>
      <c r="G30" s="40"/>
      <c r="H30" s="40"/>
      <c r="I30" s="40"/>
      <c r="J30" s="40"/>
      <c r="K30" s="41"/>
      <c r="L30" s="50"/>
      <c r="M30" s="50"/>
    </row>
    <row r="31" spans="1:13" ht="99" customHeight="1" x14ac:dyDescent="0.35">
      <c r="A31" s="5" t="s">
        <v>14</v>
      </c>
      <c r="B31" s="2" t="s">
        <v>41</v>
      </c>
      <c r="C31" s="2" t="s">
        <v>42</v>
      </c>
      <c r="D31" s="2">
        <v>1</v>
      </c>
      <c r="E31" s="2"/>
      <c r="F31" s="2"/>
      <c r="G31" s="2"/>
      <c r="H31" s="2"/>
      <c r="I31" s="2"/>
      <c r="J31" s="2"/>
      <c r="K31" s="6" t="s">
        <v>43</v>
      </c>
      <c r="L31" s="45"/>
      <c r="M31" s="18">
        <f t="shared" si="4"/>
        <v>0</v>
      </c>
    </row>
    <row r="32" spans="1:13" ht="148.25" customHeight="1" x14ac:dyDescent="0.35">
      <c r="A32" s="5" t="s">
        <v>14</v>
      </c>
      <c r="B32" s="2" t="s">
        <v>41</v>
      </c>
      <c r="C32" s="2" t="s">
        <v>44</v>
      </c>
      <c r="D32" s="2">
        <v>1</v>
      </c>
      <c r="E32" s="2">
        <v>600</v>
      </c>
      <c r="F32" s="2">
        <v>600</v>
      </c>
      <c r="G32" s="2">
        <v>865</v>
      </c>
      <c r="H32" s="2" t="s">
        <v>15</v>
      </c>
      <c r="I32" s="2" t="s">
        <v>15</v>
      </c>
      <c r="J32" s="8" t="s">
        <v>15</v>
      </c>
      <c r="K32" s="6" t="s">
        <v>94</v>
      </c>
      <c r="L32" s="45"/>
      <c r="M32" s="18">
        <f t="shared" si="4"/>
        <v>0</v>
      </c>
    </row>
    <row r="33" spans="1:13" ht="139.5" customHeight="1" x14ac:dyDescent="0.35">
      <c r="A33" s="5" t="s">
        <v>14</v>
      </c>
      <c r="B33" s="2" t="s">
        <v>41</v>
      </c>
      <c r="C33" s="2" t="s">
        <v>45</v>
      </c>
      <c r="D33" s="2">
        <v>2</v>
      </c>
      <c r="E33" s="2">
        <v>600</v>
      </c>
      <c r="F33" s="2">
        <v>450</v>
      </c>
      <c r="G33" s="2">
        <v>850</v>
      </c>
      <c r="H33" s="2" t="s">
        <v>15</v>
      </c>
      <c r="I33" s="2" t="s">
        <v>15</v>
      </c>
      <c r="J33" s="2" t="s">
        <v>15</v>
      </c>
      <c r="K33" s="7" t="s">
        <v>46</v>
      </c>
      <c r="L33" s="46"/>
      <c r="M33" s="18">
        <f t="shared" si="4"/>
        <v>0</v>
      </c>
    </row>
    <row r="34" spans="1:13" ht="37.75" customHeight="1" x14ac:dyDescent="0.35">
      <c r="A34" s="40" t="s">
        <v>47</v>
      </c>
      <c r="B34" s="40"/>
      <c r="C34" s="40"/>
      <c r="D34" s="40"/>
      <c r="E34" s="40"/>
      <c r="F34" s="40"/>
      <c r="G34" s="40"/>
      <c r="H34" s="40"/>
      <c r="I34" s="40"/>
      <c r="J34" s="40"/>
      <c r="K34" s="41"/>
      <c r="L34" s="50"/>
      <c r="M34" s="50"/>
    </row>
    <row r="35" spans="1:13" ht="179.9" customHeight="1" x14ac:dyDescent="0.35">
      <c r="A35" s="5" t="s">
        <v>14</v>
      </c>
      <c r="B35" s="2" t="s">
        <v>20</v>
      </c>
      <c r="C35" s="2" t="s">
        <v>21</v>
      </c>
      <c r="D35" s="2">
        <v>2</v>
      </c>
      <c r="E35" s="2">
        <v>980</v>
      </c>
      <c r="F35" s="2">
        <v>2200</v>
      </c>
      <c r="G35" s="2">
        <v>1000</v>
      </c>
      <c r="H35" s="2" t="s">
        <v>15</v>
      </c>
      <c r="I35" s="2" t="s">
        <v>15</v>
      </c>
      <c r="J35" s="2" t="s">
        <v>15</v>
      </c>
      <c r="K35" s="6" t="s">
        <v>22</v>
      </c>
      <c r="L35" s="45"/>
      <c r="M35" s="18">
        <f t="shared" ref="M35:M36" si="5">L35*D35</f>
        <v>0</v>
      </c>
    </row>
    <row r="36" spans="1:13" ht="113.5" customHeight="1" x14ac:dyDescent="0.35">
      <c r="A36" s="5" t="s">
        <v>14</v>
      </c>
      <c r="B36" s="2" t="s">
        <v>20</v>
      </c>
      <c r="C36" s="2" t="s">
        <v>23</v>
      </c>
      <c r="D36" s="2">
        <v>2</v>
      </c>
      <c r="E36" s="2">
        <v>510</v>
      </c>
      <c r="F36" s="2">
        <v>410</v>
      </c>
      <c r="G36" s="2">
        <v>760</v>
      </c>
      <c r="H36" s="2" t="s">
        <v>15</v>
      </c>
      <c r="I36" s="2" t="s">
        <v>15</v>
      </c>
      <c r="J36" s="2" t="s">
        <v>15</v>
      </c>
      <c r="K36" s="6" t="s">
        <v>24</v>
      </c>
      <c r="L36" s="45"/>
      <c r="M36" s="18">
        <f t="shared" si="5"/>
        <v>0</v>
      </c>
    </row>
    <row r="37" spans="1:13" ht="37.75" customHeight="1" x14ac:dyDescent="0.35">
      <c r="A37" s="40" t="s">
        <v>48</v>
      </c>
      <c r="B37" s="40"/>
      <c r="C37" s="40"/>
      <c r="D37" s="40"/>
      <c r="E37" s="40"/>
      <c r="F37" s="40"/>
      <c r="G37" s="40"/>
      <c r="H37" s="40"/>
      <c r="I37" s="40"/>
      <c r="J37" s="40"/>
      <c r="K37" s="41"/>
      <c r="L37" s="50"/>
      <c r="M37" s="50"/>
    </row>
    <row r="38" spans="1:13" ht="179.9" customHeight="1" x14ac:dyDescent="0.35">
      <c r="A38" s="5" t="s">
        <v>14</v>
      </c>
      <c r="B38" s="2" t="s">
        <v>20</v>
      </c>
      <c r="C38" s="2" t="s">
        <v>21</v>
      </c>
      <c r="D38" s="2">
        <v>2</v>
      </c>
      <c r="E38" s="2">
        <v>980</v>
      </c>
      <c r="F38" s="2">
        <v>2200</v>
      </c>
      <c r="G38" s="2">
        <v>1000</v>
      </c>
      <c r="H38" s="2" t="s">
        <v>15</v>
      </c>
      <c r="I38" s="2" t="s">
        <v>15</v>
      </c>
      <c r="J38" s="2" t="s">
        <v>15</v>
      </c>
      <c r="K38" s="6" t="s">
        <v>22</v>
      </c>
      <c r="L38" s="45"/>
      <c r="M38" s="18">
        <f t="shared" ref="M38:M46" si="6">L38*D38</f>
        <v>0</v>
      </c>
    </row>
    <row r="39" spans="1:13" ht="113.5" customHeight="1" x14ac:dyDescent="0.35">
      <c r="A39" s="5" t="s">
        <v>14</v>
      </c>
      <c r="B39" s="2" t="s">
        <v>20</v>
      </c>
      <c r="C39" s="2" t="s">
        <v>23</v>
      </c>
      <c r="D39" s="2">
        <v>2</v>
      </c>
      <c r="E39" s="2">
        <v>510</v>
      </c>
      <c r="F39" s="2">
        <v>410</v>
      </c>
      <c r="G39" s="2">
        <v>760</v>
      </c>
      <c r="H39" s="2" t="s">
        <v>15</v>
      </c>
      <c r="I39" s="2" t="s">
        <v>15</v>
      </c>
      <c r="J39" s="2" t="s">
        <v>15</v>
      </c>
      <c r="K39" s="6" t="s">
        <v>24</v>
      </c>
      <c r="L39" s="45"/>
      <c r="M39" s="18">
        <f t="shared" si="6"/>
        <v>0</v>
      </c>
    </row>
    <row r="40" spans="1:13" ht="37.75" customHeight="1" x14ac:dyDescent="0.35">
      <c r="A40" s="40" t="s">
        <v>49</v>
      </c>
      <c r="B40" s="40"/>
      <c r="C40" s="40"/>
      <c r="D40" s="40"/>
      <c r="E40" s="40"/>
      <c r="F40" s="40"/>
      <c r="G40" s="40"/>
      <c r="H40" s="40"/>
      <c r="I40" s="40"/>
      <c r="J40" s="40"/>
      <c r="K40" s="41"/>
      <c r="L40" s="50"/>
      <c r="M40" s="50"/>
    </row>
    <row r="41" spans="1:13" ht="204.75" customHeight="1" x14ac:dyDescent="0.35">
      <c r="A41" s="5" t="s">
        <v>14</v>
      </c>
      <c r="B41" s="2" t="s">
        <v>50</v>
      </c>
      <c r="C41" s="2" t="s">
        <v>51</v>
      </c>
      <c r="D41" s="2">
        <v>1</v>
      </c>
      <c r="E41" s="2">
        <v>650</v>
      </c>
      <c r="F41" s="2">
        <v>1950</v>
      </c>
      <c r="G41" s="2">
        <v>600</v>
      </c>
      <c r="H41" s="2" t="s">
        <v>15</v>
      </c>
      <c r="I41" s="2" t="s">
        <v>15</v>
      </c>
      <c r="J41" s="2" t="s">
        <v>15</v>
      </c>
      <c r="K41" s="6" t="s">
        <v>52</v>
      </c>
      <c r="L41" s="45"/>
      <c r="M41" s="18">
        <f t="shared" si="6"/>
        <v>0</v>
      </c>
    </row>
    <row r="42" spans="1:13" ht="140.25" customHeight="1" x14ac:dyDescent="0.35">
      <c r="A42" s="5" t="s">
        <v>14</v>
      </c>
      <c r="B42" s="4" t="s">
        <v>50</v>
      </c>
      <c r="C42" s="2" t="s">
        <v>53</v>
      </c>
      <c r="D42" s="2">
        <v>1</v>
      </c>
      <c r="E42" s="2">
        <v>600</v>
      </c>
      <c r="F42" s="2">
        <v>450</v>
      </c>
      <c r="G42" s="2">
        <v>850</v>
      </c>
      <c r="H42" s="2" t="s">
        <v>15</v>
      </c>
      <c r="I42" s="2" t="s">
        <v>15</v>
      </c>
      <c r="J42" s="2" t="s">
        <v>15</v>
      </c>
      <c r="K42" s="6" t="s">
        <v>54</v>
      </c>
      <c r="L42" s="45"/>
      <c r="M42" s="18">
        <f t="shared" si="6"/>
        <v>0</v>
      </c>
    </row>
    <row r="43" spans="1:13" ht="37.75" customHeight="1" x14ac:dyDescent="0.35">
      <c r="A43" s="40" t="s">
        <v>55</v>
      </c>
      <c r="B43" s="40"/>
      <c r="C43" s="40"/>
      <c r="D43" s="40"/>
      <c r="E43" s="40"/>
      <c r="F43" s="40"/>
      <c r="G43" s="40"/>
      <c r="H43" s="40"/>
      <c r="I43" s="40"/>
      <c r="J43" s="40"/>
      <c r="K43" s="41"/>
      <c r="L43" s="50"/>
      <c r="M43" s="50"/>
    </row>
    <row r="44" spans="1:13" ht="225" customHeight="1" x14ac:dyDescent="0.35">
      <c r="A44" s="5" t="s">
        <v>14</v>
      </c>
      <c r="B44" s="2" t="s">
        <v>56</v>
      </c>
      <c r="C44" s="2" t="s">
        <v>51</v>
      </c>
      <c r="D44" s="2">
        <v>1</v>
      </c>
      <c r="E44" s="2">
        <v>650</v>
      </c>
      <c r="F44" s="2">
        <v>1950</v>
      </c>
      <c r="G44" s="2">
        <v>600</v>
      </c>
      <c r="H44" s="2" t="s">
        <v>15</v>
      </c>
      <c r="I44" s="2" t="s">
        <v>15</v>
      </c>
      <c r="J44" s="2" t="s">
        <v>15</v>
      </c>
      <c r="K44" s="6" t="s">
        <v>52</v>
      </c>
      <c r="L44" s="45"/>
      <c r="M44" s="18">
        <f t="shared" si="6"/>
        <v>0</v>
      </c>
    </row>
    <row r="45" spans="1:13" ht="136.5" customHeight="1" x14ac:dyDescent="0.35">
      <c r="A45" s="5" t="s">
        <v>14</v>
      </c>
      <c r="B45" s="4" t="s">
        <v>56</v>
      </c>
      <c r="C45" s="2" t="s">
        <v>17</v>
      </c>
      <c r="D45" s="2">
        <v>1</v>
      </c>
      <c r="E45" s="2">
        <v>400</v>
      </c>
      <c r="F45" s="2">
        <v>800</v>
      </c>
      <c r="G45" s="2">
        <v>1840</v>
      </c>
      <c r="H45" s="2" t="s">
        <v>15</v>
      </c>
      <c r="I45" s="2" t="s">
        <v>15</v>
      </c>
      <c r="J45" s="2" t="s">
        <v>15</v>
      </c>
      <c r="K45" s="6" t="s">
        <v>18</v>
      </c>
      <c r="L45" s="45"/>
      <c r="M45" s="18">
        <f t="shared" si="6"/>
        <v>0</v>
      </c>
    </row>
    <row r="46" spans="1:13" ht="142.5" customHeight="1" x14ac:dyDescent="0.35">
      <c r="A46" s="21" t="s">
        <v>14</v>
      </c>
      <c r="B46" s="9" t="s">
        <v>56</v>
      </c>
      <c r="C46" s="10" t="s">
        <v>53</v>
      </c>
      <c r="D46" s="2">
        <v>1</v>
      </c>
      <c r="E46" s="2">
        <v>600</v>
      </c>
      <c r="F46" s="2">
        <v>450</v>
      </c>
      <c r="G46" s="2">
        <v>850</v>
      </c>
      <c r="H46" s="2" t="s">
        <v>15</v>
      </c>
      <c r="I46" s="2" t="s">
        <v>15</v>
      </c>
      <c r="J46" s="2" t="s">
        <v>15</v>
      </c>
      <c r="K46" s="6" t="s">
        <v>46</v>
      </c>
      <c r="L46" s="45"/>
      <c r="M46" s="18">
        <f t="shared" si="6"/>
        <v>0</v>
      </c>
    </row>
    <row r="47" spans="1:13" ht="37.75" customHeight="1" x14ac:dyDescent="0.35">
      <c r="A47" s="40" t="s">
        <v>57</v>
      </c>
      <c r="B47" s="40"/>
      <c r="C47" s="40"/>
      <c r="D47" s="40"/>
      <c r="E47" s="40"/>
      <c r="F47" s="40"/>
      <c r="G47" s="40"/>
      <c r="H47" s="40"/>
      <c r="I47" s="40"/>
      <c r="J47" s="40"/>
      <c r="K47" s="41"/>
      <c r="L47" s="50"/>
      <c r="M47" s="50"/>
    </row>
    <row r="48" spans="1:13" ht="151.5" customHeight="1" x14ac:dyDescent="0.35">
      <c r="A48" s="8" t="s">
        <v>14</v>
      </c>
      <c r="B48" s="2" t="s">
        <v>58</v>
      </c>
      <c r="C48" s="2" t="s">
        <v>59</v>
      </c>
      <c r="D48" s="2">
        <v>3</v>
      </c>
      <c r="E48" s="2">
        <v>550</v>
      </c>
      <c r="F48" s="2">
        <v>950</v>
      </c>
      <c r="G48" s="2">
        <v>870</v>
      </c>
      <c r="H48" s="2" t="s">
        <v>15</v>
      </c>
      <c r="I48" s="2" t="s">
        <v>15</v>
      </c>
      <c r="J48" s="2" t="s">
        <v>15</v>
      </c>
      <c r="K48" s="6" t="s">
        <v>60</v>
      </c>
      <c r="L48" s="45"/>
      <c r="M48" s="18">
        <f t="shared" ref="M48" si="7">L48*D48</f>
        <v>0</v>
      </c>
    </row>
    <row r="49" spans="1:13" ht="36" customHeight="1" x14ac:dyDescent="0.35">
      <c r="A49" s="12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4"/>
      <c r="M49" s="15">
        <f>SUM(M5:M48)</f>
        <v>0</v>
      </c>
    </row>
  </sheetData>
  <sheetProtection algorithmName="SHA-512" hashValue="f2kqk18gz3E/o20VKLKv1/Dd7dgQfUih7ysHkdRD3u9wb7tB13POwfMPzuH/AWIVufe5tSDzp9b7aZKyJDM1gg==" saltValue="yNOGEkcS4gb0KtUgYyvXzA==" spinCount="100000" sheet="1" objects="1" scenarios="1"/>
  <protectedRanges>
    <protectedRange sqref="L5:L6 L8:L9 L11:L12 L14:L15 L17:L18 L20:L21 L23:L24 L26:L27 L29 L31:L33 L35:L36 L38:L39 L41:L42 L44:L46 L48" name="Oblast1"/>
  </protectedRanges>
  <autoFilter ref="A2:M49" xr:uid="{AEA18F1E-C29C-4119-849D-915D7077D524}">
    <filterColumn colId="4" showButton="0"/>
    <filterColumn colId="5" showButton="0"/>
  </autoFilter>
  <mergeCells count="27">
    <mergeCell ref="A30:K30"/>
    <mergeCell ref="A34:K34"/>
    <mergeCell ref="A47:K47"/>
    <mergeCell ref="A43:K43"/>
    <mergeCell ref="A37:K37"/>
    <mergeCell ref="A40:K40"/>
    <mergeCell ref="A28:K28"/>
    <mergeCell ref="A22:K22"/>
    <mergeCell ref="A25:K25"/>
    <mergeCell ref="A19:K19"/>
    <mergeCell ref="A16:K16"/>
    <mergeCell ref="A13:K13"/>
    <mergeCell ref="A7:K7"/>
    <mergeCell ref="A10:K10"/>
    <mergeCell ref="L2:L3"/>
    <mergeCell ref="M2:M3"/>
    <mergeCell ref="A4:K4"/>
    <mergeCell ref="A2:A3"/>
    <mergeCell ref="B2:B3"/>
    <mergeCell ref="C2:C3"/>
    <mergeCell ref="D2:D3"/>
    <mergeCell ref="E2:G2"/>
    <mergeCell ref="H2:H3"/>
    <mergeCell ref="I2:I3"/>
    <mergeCell ref="J2:J3"/>
    <mergeCell ref="K2:K3"/>
    <mergeCell ref="A1:M1"/>
  </mergeCells>
  <pageMargins left="0.7" right="0.7" top="0.78740157499999996" bottom="0.78740157499999996" header="0.3" footer="0.3"/>
  <pageSetup paperSize="9" scale="21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51317-651C-4277-831A-CAF4C23F201A}">
  <dimension ref="A1:M19"/>
  <sheetViews>
    <sheetView zoomScale="55" zoomScaleNormal="55" workbookViewId="0">
      <selection activeCell="W15" sqref="W15"/>
    </sheetView>
  </sheetViews>
  <sheetFormatPr defaultRowHeight="21" x14ac:dyDescent="0.35"/>
  <cols>
    <col min="1" max="2" width="24" customWidth="1"/>
    <col min="3" max="3" width="38.54296875" customWidth="1"/>
    <col min="4" max="4" width="11.81640625" customWidth="1"/>
    <col min="5" max="5" width="11.1796875" customWidth="1"/>
    <col min="6" max="6" width="12.81640625" customWidth="1"/>
    <col min="7" max="7" width="13.54296875" customWidth="1"/>
    <col min="8" max="8" width="36.1796875" customWidth="1"/>
    <col min="9" max="9" width="58.1796875" customWidth="1"/>
    <col min="10" max="10" width="24" customWidth="1"/>
    <col min="11" max="11" width="65.453125" customWidth="1"/>
    <col min="12" max="12" width="21" style="16" customWidth="1"/>
    <col min="13" max="13" width="24.1796875" style="16" customWidth="1"/>
  </cols>
  <sheetData>
    <row r="1" spans="1:13" ht="37.75" customHeight="1" x14ac:dyDescent="0.35">
      <c r="A1" s="43" t="s">
        <v>77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</row>
    <row r="2" spans="1:13" ht="37.75" customHeight="1" x14ac:dyDescent="0.35">
      <c r="A2" s="34" t="s">
        <v>0</v>
      </c>
      <c r="B2" s="34" t="s">
        <v>1</v>
      </c>
      <c r="C2" s="35" t="s">
        <v>2</v>
      </c>
      <c r="D2" s="35" t="s">
        <v>3</v>
      </c>
      <c r="E2" s="34" t="s">
        <v>4</v>
      </c>
      <c r="F2" s="34"/>
      <c r="G2" s="34"/>
      <c r="H2" s="35" t="s">
        <v>5</v>
      </c>
      <c r="I2" s="35" t="s">
        <v>6</v>
      </c>
      <c r="J2" s="34" t="s">
        <v>7</v>
      </c>
      <c r="K2" s="37" t="s">
        <v>8</v>
      </c>
      <c r="L2" s="38" t="s">
        <v>9</v>
      </c>
      <c r="M2" s="38" t="s">
        <v>63</v>
      </c>
    </row>
    <row r="3" spans="1:13" ht="37.75" customHeight="1" x14ac:dyDescent="0.35">
      <c r="A3" s="34"/>
      <c r="B3" s="34"/>
      <c r="C3" s="35"/>
      <c r="D3" s="35"/>
      <c r="E3" s="2" t="s">
        <v>11</v>
      </c>
      <c r="F3" s="3" t="s">
        <v>12</v>
      </c>
      <c r="G3" s="3" t="s">
        <v>13</v>
      </c>
      <c r="H3" s="35"/>
      <c r="I3" s="35"/>
      <c r="J3" s="34"/>
      <c r="K3" s="37"/>
      <c r="L3" s="38"/>
      <c r="M3" s="38"/>
    </row>
    <row r="4" spans="1:13" ht="37.75" customHeight="1" x14ac:dyDescent="0.35">
      <c r="A4" s="40" t="s">
        <v>64</v>
      </c>
      <c r="B4" s="40"/>
      <c r="C4" s="40"/>
      <c r="D4" s="40"/>
      <c r="E4" s="40"/>
      <c r="F4" s="40"/>
      <c r="G4" s="40"/>
      <c r="H4" s="40"/>
      <c r="I4" s="40"/>
      <c r="J4" s="40"/>
      <c r="K4" s="41"/>
      <c r="L4" s="40"/>
      <c r="M4" s="40"/>
    </row>
    <row r="5" spans="1:13" ht="179.9" customHeight="1" x14ac:dyDescent="0.35">
      <c r="A5" s="5" t="s">
        <v>14</v>
      </c>
      <c r="B5" s="2" t="s">
        <v>65</v>
      </c>
      <c r="C5" s="2" t="s">
        <v>21</v>
      </c>
      <c r="D5" s="2">
        <v>1</v>
      </c>
      <c r="E5" s="2">
        <v>980</v>
      </c>
      <c r="F5" s="2">
        <v>2200</v>
      </c>
      <c r="G5" s="2">
        <v>1000</v>
      </c>
      <c r="H5" s="2" t="s">
        <v>15</v>
      </c>
      <c r="I5" s="2" t="s">
        <v>15</v>
      </c>
      <c r="J5" s="2" t="s">
        <v>15</v>
      </c>
      <c r="K5" s="6" t="s">
        <v>22</v>
      </c>
      <c r="L5" s="45"/>
      <c r="M5" s="18">
        <f t="shared" ref="M5:M13" si="0">L5*D5</f>
        <v>0</v>
      </c>
    </row>
    <row r="6" spans="1:13" ht="208.75" customHeight="1" x14ac:dyDescent="0.35">
      <c r="A6" s="5" t="s">
        <v>14</v>
      </c>
      <c r="B6" s="2" t="s">
        <v>65</v>
      </c>
      <c r="C6" s="2" t="s">
        <v>66</v>
      </c>
      <c r="D6" s="2">
        <v>8</v>
      </c>
      <c r="E6" s="2">
        <v>700</v>
      </c>
      <c r="F6" s="2">
        <v>1200</v>
      </c>
      <c r="G6" s="2">
        <v>1200</v>
      </c>
      <c r="H6" s="2" t="s">
        <v>15</v>
      </c>
      <c r="I6" s="2"/>
      <c r="J6" s="2" t="s">
        <v>15</v>
      </c>
      <c r="K6" s="25" t="s">
        <v>78</v>
      </c>
      <c r="L6" s="46"/>
      <c r="M6" s="18">
        <f t="shared" si="0"/>
        <v>0</v>
      </c>
    </row>
    <row r="7" spans="1:13" ht="139.5" customHeight="1" x14ac:dyDescent="0.35">
      <c r="A7" s="5" t="s">
        <v>14</v>
      </c>
      <c r="B7" s="2" t="s">
        <v>65</v>
      </c>
      <c r="C7" s="2" t="s">
        <v>45</v>
      </c>
      <c r="D7" s="2">
        <v>2</v>
      </c>
      <c r="E7" s="2">
        <v>600</v>
      </c>
      <c r="F7" s="2">
        <v>450</v>
      </c>
      <c r="G7" s="2">
        <v>850</v>
      </c>
      <c r="H7" s="2" t="s">
        <v>15</v>
      </c>
      <c r="I7" s="2" t="s">
        <v>15</v>
      </c>
      <c r="J7" s="2" t="s">
        <v>15</v>
      </c>
      <c r="K7" s="7" t="s">
        <v>46</v>
      </c>
      <c r="L7" s="46"/>
      <c r="M7" s="18">
        <f t="shared" si="0"/>
        <v>0</v>
      </c>
    </row>
    <row r="8" spans="1:13" ht="37.75" customHeight="1" x14ac:dyDescent="0.35">
      <c r="A8" s="40" t="s">
        <v>67</v>
      </c>
      <c r="B8" s="40"/>
      <c r="C8" s="40"/>
      <c r="D8" s="40"/>
      <c r="E8" s="40"/>
      <c r="F8" s="40"/>
      <c r="G8" s="40"/>
      <c r="H8" s="40"/>
      <c r="I8" s="40"/>
      <c r="J8" s="40"/>
      <c r="K8" s="41"/>
      <c r="L8" s="40"/>
      <c r="M8" s="40"/>
    </row>
    <row r="9" spans="1:13" ht="207" customHeight="1" x14ac:dyDescent="0.35">
      <c r="A9" s="5" t="s">
        <v>14</v>
      </c>
      <c r="B9" s="2" t="s">
        <v>68</v>
      </c>
      <c r="C9" s="2" t="s">
        <v>69</v>
      </c>
      <c r="D9" s="2">
        <v>1</v>
      </c>
      <c r="E9" s="2">
        <v>650</v>
      </c>
      <c r="F9" s="2">
        <v>1950</v>
      </c>
      <c r="G9" s="2">
        <v>600</v>
      </c>
      <c r="H9" s="2" t="s">
        <v>15</v>
      </c>
      <c r="I9" s="2" t="s">
        <v>15</v>
      </c>
      <c r="J9" s="2" t="s">
        <v>15</v>
      </c>
      <c r="K9" s="7" t="s">
        <v>52</v>
      </c>
      <c r="L9" s="46"/>
      <c r="M9" s="18">
        <f t="shared" si="0"/>
        <v>0</v>
      </c>
    </row>
    <row r="10" spans="1:13" ht="156.75" customHeight="1" x14ac:dyDescent="0.35">
      <c r="A10" s="5" t="s">
        <v>14</v>
      </c>
      <c r="B10" s="2" t="s">
        <v>68</v>
      </c>
      <c r="C10" s="2" t="s">
        <v>17</v>
      </c>
      <c r="D10" s="2">
        <v>1</v>
      </c>
      <c r="E10" s="2">
        <v>400</v>
      </c>
      <c r="F10" s="2">
        <v>800</v>
      </c>
      <c r="G10" s="2">
        <v>1840</v>
      </c>
      <c r="H10" s="2" t="s">
        <v>15</v>
      </c>
      <c r="I10" s="2" t="s">
        <v>15</v>
      </c>
      <c r="J10" s="2" t="s">
        <v>15</v>
      </c>
      <c r="K10" s="6" t="s">
        <v>70</v>
      </c>
      <c r="L10" s="46"/>
      <c r="M10" s="18">
        <f t="shared" si="0"/>
        <v>0</v>
      </c>
    </row>
    <row r="11" spans="1:13" ht="141" customHeight="1" x14ac:dyDescent="0.35">
      <c r="A11" s="5" t="s">
        <v>14</v>
      </c>
      <c r="B11" s="4" t="s">
        <v>68</v>
      </c>
      <c r="C11" s="11" t="s">
        <v>45</v>
      </c>
      <c r="D11" s="2">
        <v>1</v>
      </c>
      <c r="E11" s="2">
        <v>600</v>
      </c>
      <c r="F11" s="2">
        <v>450</v>
      </c>
      <c r="G11" s="2">
        <v>850</v>
      </c>
      <c r="H11" s="2" t="s">
        <v>15</v>
      </c>
      <c r="I11" s="2" t="s">
        <v>15</v>
      </c>
      <c r="J11" s="2" t="s">
        <v>15</v>
      </c>
      <c r="K11" s="6" t="s">
        <v>46</v>
      </c>
      <c r="L11" s="46"/>
      <c r="M11" s="18">
        <f t="shared" si="0"/>
        <v>0</v>
      </c>
    </row>
    <row r="12" spans="1:13" ht="37.75" customHeight="1" x14ac:dyDescent="0.35">
      <c r="A12" s="40" t="s">
        <v>71</v>
      </c>
      <c r="B12" s="40"/>
      <c r="C12" s="40"/>
      <c r="D12" s="40"/>
      <c r="E12" s="40"/>
      <c r="F12" s="40"/>
      <c r="G12" s="40"/>
      <c r="H12" s="40"/>
      <c r="I12" s="40"/>
      <c r="J12" s="40"/>
      <c r="K12" s="41"/>
      <c r="L12" s="40"/>
      <c r="M12" s="40"/>
    </row>
    <row r="13" spans="1:13" ht="162" customHeight="1" x14ac:dyDescent="0.35">
      <c r="A13" s="5" t="s">
        <v>14</v>
      </c>
      <c r="B13" s="2" t="s">
        <v>72</v>
      </c>
      <c r="C13" s="2" t="s">
        <v>45</v>
      </c>
      <c r="D13" s="2">
        <v>1</v>
      </c>
      <c r="E13" s="2">
        <v>600</v>
      </c>
      <c r="F13" s="2">
        <v>450</v>
      </c>
      <c r="G13" s="2">
        <v>850</v>
      </c>
      <c r="H13" s="2" t="s">
        <v>15</v>
      </c>
      <c r="I13" s="2" t="s">
        <v>15</v>
      </c>
      <c r="J13" s="2" t="s">
        <v>15</v>
      </c>
      <c r="K13" s="7" t="s">
        <v>46</v>
      </c>
      <c r="L13" s="46"/>
      <c r="M13" s="17">
        <f t="shared" si="0"/>
        <v>0</v>
      </c>
    </row>
    <row r="14" spans="1:13" ht="37.75" customHeight="1" x14ac:dyDescent="0.35">
      <c r="A14" s="40" t="s">
        <v>73</v>
      </c>
      <c r="B14" s="40"/>
      <c r="C14" s="40"/>
      <c r="D14" s="40"/>
      <c r="E14" s="40"/>
      <c r="F14" s="40"/>
      <c r="G14" s="40"/>
      <c r="H14" s="40"/>
      <c r="I14" s="40"/>
      <c r="J14" s="40"/>
      <c r="K14" s="41"/>
      <c r="L14" s="40"/>
      <c r="M14" s="40"/>
    </row>
    <row r="15" spans="1:13" ht="210.5" customHeight="1" x14ac:dyDescent="0.35">
      <c r="A15" s="5" t="s">
        <v>14</v>
      </c>
      <c r="B15" s="4" t="s">
        <v>68</v>
      </c>
      <c r="C15" s="4" t="s">
        <v>69</v>
      </c>
      <c r="D15" s="2">
        <v>1</v>
      </c>
      <c r="E15" s="2">
        <v>650</v>
      </c>
      <c r="F15" s="2">
        <v>1950</v>
      </c>
      <c r="G15" s="2">
        <v>600</v>
      </c>
      <c r="H15" s="2" t="s">
        <v>15</v>
      </c>
      <c r="I15" s="2" t="s">
        <v>15</v>
      </c>
      <c r="J15" s="2" t="s">
        <v>15</v>
      </c>
      <c r="K15" s="7" t="s">
        <v>52</v>
      </c>
      <c r="L15" s="46"/>
      <c r="M15" s="17">
        <f t="shared" ref="M15" si="1">L15*D15</f>
        <v>0</v>
      </c>
    </row>
    <row r="16" spans="1:13" ht="37.75" customHeight="1" x14ac:dyDescent="0.35">
      <c r="A16" s="40" t="s">
        <v>74</v>
      </c>
      <c r="B16" s="40"/>
      <c r="C16" s="40"/>
      <c r="D16" s="40"/>
      <c r="E16" s="40"/>
      <c r="F16" s="40"/>
      <c r="G16" s="40"/>
      <c r="H16" s="40"/>
      <c r="I16" s="40"/>
      <c r="J16" s="40"/>
      <c r="K16" s="41"/>
      <c r="L16" s="40"/>
      <c r="M16" s="40"/>
    </row>
    <row r="17" spans="1:13" ht="113.5" customHeight="1" x14ac:dyDescent="0.35">
      <c r="A17" s="4" t="s">
        <v>14</v>
      </c>
      <c r="B17" s="2" t="s">
        <v>75</v>
      </c>
      <c r="C17" s="2" t="s">
        <v>42</v>
      </c>
      <c r="D17" s="2">
        <v>1</v>
      </c>
      <c r="E17" s="2"/>
      <c r="F17" s="2"/>
      <c r="G17" s="2"/>
      <c r="H17" s="2" t="s">
        <v>15</v>
      </c>
      <c r="I17" s="2" t="s">
        <v>15</v>
      </c>
      <c r="J17" s="2" t="s">
        <v>15</v>
      </c>
      <c r="K17" s="11" t="s">
        <v>43</v>
      </c>
      <c r="L17" s="47"/>
      <c r="M17" s="17">
        <f>L17*D17</f>
        <v>0</v>
      </c>
    </row>
    <row r="18" spans="1:13" ht="113.5" customHeight="1" x14ac:dyDescent="0.35">
      <c r="A18" s="5" t="s">
        <v>14</v>
      </c>
      <c r="B18" s="2" t="s">
        <v>75</v>
      </c>
      <c r="C18" s="2" t="s">
        <v>76</v>
      </c>
      <c r="D18" s="2">
        <v>1</v>
      </c>
      <c r="E18" s="2">
        <v>600</v>
      </c>
      <c r="F18" s="2">
        <v>650</v>
      </c>
      <c r="G18" s="2">
        <v>1800</v>
      </c>
      <c r="H18" s="2" t="s">
        <v>15</v>
      </c>
      <c r="I18" s="2" t="s">
        <v>15</v>
      </c>
      <c r="J18" s="2" t="s">
        <v>15</v>
      </c>
      <c r="K18" s="7" t="s">
        <v>38</v>
      </c>
      <c r="L18" s="46"/>
      <c r="M18" s="17">
        <f t="shared" ref="M18" si="2">L18*D18</f>
        <v>0</v>
      </c>
    </row>
    <row r="19" spans="1:13" ht="36" customHeight="1" x14ac:dyDescent="0.35">
      <c r="A19" s="12"/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4"/>
      <c r="M19" s="15">
        <f>SUM(M4:M18)</f>
        <v>0</v>
      </c>
    </row>
  </sheetData>
  <sheetProtection algorithmName="SHA-512" hashValue="Qq/QAd4sXFUvdWOqyXmz8/ErT905ccef/rdP25oEjdN9EPtZS038eyd6zGvNJ0puKl5c5zIvngBNCTvXXUMArA==" saltValue="wNw3BqAGDBxWj0/BBHD6qg==" spinCount="100000" sheet="1" objects="1" scenarios="1"/>
  <protectedRanges>
    <protectedRange sqref="L5:L7 L9:L11 L13 L15 L17:L18" name="Oblast1"/>
  </protectedRanges>
  <mergeCells count="22">
    <mergeCell ref="A16:K16"/>
    <mergeCell ref="L16:M16"/>
    <mergeCell ref="A12:K12"/>
    <mergeCell ref="L12:M12"/>
    <mergeCell ref="A14:K14"/>
    <mergeCell ref="L14:M14"/>
    <mergeCell ref="A4:K4"/>
    <mergeCell ref="L4:M4"/>
    <mergeCell ref="A8:K8"/>
    <mergeCell ref="L8:M8"/>
    <mergeCell ref="L2:L3"/>
    <mergeCell ref="M2:M3"/>
    <mergeCell ref="A2:A3"/>
    <mergeCell ref="B2:B3"/>
    <mergeCell ref="C2:C3"/>
    <mergeCell ref="D2:D3"/>
    <mergeCell ref="E2:G2"/>
    <mergeCell ref="H2:H3"/>
    <mergeCell ref="I2:I3"/>
    <mergeCell ref="J2:J3"/>
    <mergeCell ref="K2:K3"/>
    <mergeCell ref="A1:M1"/>
  </mergeCells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A04F2-D636-4724-AC60-BB1E79E186CA}">
  <dimension ref="A1:M12"/>
  <sheetViews>
    <sheetView showGridLines="0" zoomScale="55" zoomScaleNormal="55" workbookViewId="0">
      <selection activeCell="M10" sqref="M10"/>
    </sheetView>
  </sheetViews>
  <sheetFormatPr defaultRowHeight="14.5" x14ac:dyDescent="0.35"/>
  <cols>
    <col min="1" max="2" width="24" customWidth="1"/>
    <col min="3" max="3" width="38.54296875" customWidth="1"/>
    <col min="4" max="4" width="11.81640625" customWidth="1"/>
    <col min="5" max="5" width="11.1796875" customWidth="1"/>
    <col min="6" max="6" width="12.81640625" customWidth="1"/>
    <col min="7" max="7" width="13.54296875" customWidth="1"/>
    <col min="8" max="8" width="36.1796875" customWidth="1"/>
    <col min="9" max="9" width="58.1796875" customWidth="1"/>
    <col min="10" max="10" width="26.81640625" customWidth="1"/>
    <col min="11" max="11" width="65.453125" customWidth="1"/>
    <col min="12" max="13" width="25.81640625" customWidth="1"/>
  </cols>
  <sheetData>
    <row r="1" spans="1:13" ht="37.75" customHeight="1" x14ac:dyDescent="0.35">
      <c r="A1" s="43" t="s">
        <v>85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</row>
    <row r="2" spans="1:13" ht="37.75" customHeight="1" x14ac:dyDescent="0.35">
      <c r="A2" s="34" t="s">
        <v>0</v>
      </c>
      <c r="B2" s="34" t="s">
        <v>1</v>
      </c>
      <c r="C2" s="35" t="s">
        <v>2</v>
      </c>
      <c r="D2" s="35" t="s">
        <v>3</v>
      </c>
      <c r="E2" s="34" t="s">
        <v>4</v>
      </c>
      <c r="F2" s="34"/>
      <c r="G2" s="34"/>
      <c r="H2" s="35" t="s">
        <v>5</v>
      </c>
      <c r="I2" s="35" t="s">
        <v>6</v>
      </c>
      <c r="J2" s="34" t="s">
        <v>7</v>
      </c>
      <c r="K2" s="37" t="s">
        <v>8</v>
      </c>
      <c r="L2" s="39" t="s">
        <v>9</v>
      </c>
      <c r="M2" s="39" t="s">
        <v>10</v>
      </c>
    </row>
    <row r="3" spans="1:13" ht="37.75" customHeight="1" x14ac:dyDescent="0.35">
      <c r="A3" s="34"/>
      <c r="B3" s="34"/>
      <c r="C3" s="35"/>
      <c r="D3" s="35"/>
      <c r="E3" s="2" t="s">
        <v>11</v>
      </c>
      <c r="F3" s="3" t="s">
        <v>12</v>
      </c>
      <c r="G3" s="3" t="s">
        <v>13</v>
      </c>
      <c r="H3" s="35"/>
      <c r="I3" s="35"/>
      <c r="J3" s="34"/>
      <c r="K3" s="37"/>
      <c r="L3" s="39"/>
      <c r="M3" s="39"/>
    </row>
    <row r="4" spans="1:13" ht="37.75" customHeight="1" x14ac:dyDescent="0.35">
      <c r="A4" s="40" t="s">
        <v>80</v>
      </c>
      <c r="B4" s="40"/>
      <c r="C4" s="40"/>
      <c r="D4" s="40"/>
      <c r="E4" s="40"/>
      <c r="F4" s="40"/>
      <c r="G4" s="40"/>
      <c r="H4" s="40"/>
      <c r="I4" s="40"/>
      <c r="J4" s="40"/>
      <c r="K4" s="41"/>
      <c r="L4" s="42"/>
      <c r="M4" s="42"/>
    </row>
    <row r="5" spans="1:13" ht="184.5" customHeight="1" x14ac:dyDescent="0.35">
      <c r="A5" s="5" t="s">
        <v>14</v>
      </c>
      <c r="B5" s="2" t="s">
        <v>79</v>
      </c>
      <c r="C5" s="2" t="s">
        <v>69</v>
      </c>
      <c r="D5" s="2">
        <v>1</v>
      </c>
      <c r="E5" s="2">
        <v>650</v>
      </c>
      <c r="F5" s="2">
        <v>1950</v>
      </c>
      <c r="G5" s="2">
        <v>600</v>
      </c>
      <c r="H5" s="2" t="s">
        <v>15</v>
      </c>
      <c r="I5" s="2" t="s">
        <v>15</v>
      </c>
      <c r="J5" s="2" t="s">
        <v>15</v>
      </c>
      <c r="K5" s="7" t="s">
        <v>52</v>
      </c>
      <c r="L5" s="45"/>
      <c r="M5" s="17">
        <f t="shared" ref="M5:M11" si="0">L5*D5</f>
        <v>0</v>
      </c>
    </row>
    <row r="6" spans="1:13" ht="195.75" customHeight="1" x14ac:dyDescent="0.35">
      <c r="A6" s="5" t="s">
        <v>14</v>
      </c>
      <c r="B6" s="4" t="s">
        <v>79</v>
      </c>
      <c r="C6" s="2" t="s">
        <v>17</v>
      </c>
      <c r="D6" s="2">
        <v>1</v>
      </c>
      <c r="E6" s="2">
        <v>400</v>
      </c>
      <c r="F6" s="2">
        <v>800</v>
      </c>
      <c r="G6" s="2">
        <v>1840</v>
      </c>
      <c r="H6" s="2" t="s">
        <v>15</v>
      </c>
      <c r="I6" s="2" t="s">
        <v>15</v>
      </c>
      <c r="J6" s="2" t="s">
        <v>15</v>
      </c>
      <c r="K6" s="7" t="s">
        <v>18</v>
      </c>
      <c r="L6" s="45"/>
      <c r="M6" s="17">
        <f t="shared" si="0"/>
        <v>0</v>
      </c>
    </row>
    <row r="7" spans="1:13" ht="37.75" customHeight="1" x14ac:dyDescent="0.35">
      <c r="A7" s="40" t="s">
        <v>81</v>
      </c>
      <c r="B7" s="40"/>
      <c r="C7" s="40"/>
      <c r="D7" s="40"/>
      <c r="E7" s="40"/>
      <c r="F7" s="40"/>
      <c r="G7" s="40"/>
      <c r="H7" s="40"/>
      <c r="I7" s="40"/>
      <c r="J7" s="40"/>
      <c r="K7" s="41"/>
      <c r="L7" s="42"/>
      <c r="M7" s="42"/>
    </row>
    <row r="8" spans="1:13" ht="198.75" customHeight="1" x14ac:dyDescent="0.35">
      <c r="A8" s="5" t="s">
        <v>14</v>
      </c>
      <c r="B8" s="4" t="s">
        <v>82</v>
      </c>
      <c r="C8" s="4" t="s">
        <v>69</v>
      </c>
      <c r="D8" s="2">
        <v>1</v>
      </c>
      <c r="E8" s="2">
        <v>650</v>
      </c>
      <c r="F8" s="2">
        <v>1950</v>
      </c>
      <c r="G8" s="2">
        <v>600</v>
      </c>
      <c r="H8" s="2" t="s">
        <v>15</v>
      </c>
      <c r="I8" s="2" t="s">
        <v>15</v>
      </c>
      <c r="J8" s="2" t="s">
        <v>15</v>
      </c>
      <c r="K8" s="7" t="s">
        <v>52</v>
      </c>
      <c r="L8" s="45"/>
      <c r="M8" s="17">
        <f t="shared" si="0"/>
        <v>0</v>
      </c>
    </row>
    <row r="9" spans="1:13" ht="37.75" customHeight="1" x14ac:dyDescent="0.35">
      <c r="A9" s="40" t="s">
        <v>83</v>
      </c>
      <c r="B9" s="40"/>
      <c r="C9" s="40"/>
      <c r="D9" s="40"/>
      <c r="E9" s="40"/>
      <c r="F9" s="40"/>
      <c r="G9" s="40"/>
      <c r="H9" s="40"/>
      <c r="I9" s="40"/>
      <c r="J9" s="40"/>
      <c r="K9" s="41"/>
      <c r="L9" s="42"/>
      <c r="M9" s="42"/>
    </row>
    <row r="10" spans="1:13" ht="195.75" customHeight="1" x14ac:dyDescent="0.35">
      <c r="A10" s="5" t="s">
        <v>14</v>
      </c>
      <c r="B10" s="2" t="s">
        <v>84</v>
      </c>
      <c r="C10" s="2" t="s">
        <v>69</v>
      </c>
      <c r="D10" s="2">
        <v>1</v>
      </c>
      <c r="E10" s="2">
        <v>650</v>
      </c>
      <c r="F10" s="2">
        <v>1950</v>
      </c>
      <c r="G10" s="2">
        <v>600</v>
      </c>
      <c r="H10" s="2" t="s">
        <v>15</v>
      </c>
      <c r="I10" s="2" t="s">
        <v>15</v>
      </c>
      <c r="J10" s="2" t="s">
        <v>15</v>
      </c>
      <c r="K10" s="7" t="s">
        <v>52</v>
      </c>
      <c r="L10" s="45"/>
      <c r="M10" s="17">
        <f t="shared" si="0"/>
        <v>0</v>
      </c>
    </row>
    <row r="11" spans="1:13" ht="160.5" customHeight="1" x14ac:dyDescent="0.35">
      <c r="A11" s="5" t="s">
        <v>14</v>
      </c>
      <c r="B11" s="4" t="s">
        <v>84</v>
      </c>
      <c r="C11" s="4" t="s">
        <v>17</v>
      </c>
      <c r="D11" s="2">
        <v>1</v>
      </c>
      <c r="E11" s="2">
        <v>400</v>
      </c>
      <c r="F11" s="2">
        <v>800</v>
      </c>
      <c r="G11" s="2">
        <v>1840</v>
      </c>
      <c r="H11" s="2" t="s">
        <v>15</v>
      </c>
      <c r="I11" s="2" t="s">
        <v>15</v>
      </c>
      <c r="J11" s="2" t="s">
        <v>15</v>
      </c>
      <c r="K11" s="7" t="s">
        <v>18</v>
      </c>
      <c r="L11" s="45"/>
      <c r="M11" s="17">
        <f t="shared" si="0"/>
        <v>0</v>
      </c>
    </row>
    <row r="12" spans="1:13" ht="36" customHeight="1" x14ac:dyDescent="0.35">
      <c r="A12" s="12"/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4"/>
      <c r="M12" s="15">
        <f>SUM(M5:M11)</f>
        <v>0</v>
      </c>
    </row>
  </sheetData>
  <sheetProtection algorithmName="SHA-512" hashValue="X+6bfYAufLDZbtGOMYzmfDmBCuik7oJTnSfr1pBMHnYTA6wfk3PEN8hC9NO9Gk0MjJMJ6vYFfOfezb+dOv20jA==" saltValue="ygfDDoSJyQNLUtStYZu6Vg==" spinCount="100000" sheet="1" objects="1" scenarios="1"/>
  <protectedRanges>
    <protectedRange sqref="L5:L6 L8 L10:L11" name="Oblast1"/>
  </protectedRanges>
  <mergeCells count="15">
    <mergeCell ref="L2:L3"/>
    <mergeCell ref="M2:M3"/>
    <mergeCell ref="A4:K4"/>
    <mergeCell ref="A7:K7"/>
    <mergeCell ref="A9:K9"/>
    <mergeCell ref="A2:A3"/>
    <mergeCell ref="B2:B3"/>
    <mergeCell ref="C2:C3"/>
    <mergeCell ref="D2:D3"/>
    <mergeCell ref="E2:G2"/>
    <mergeCell ref="H2:H3"/>
    <mergeCell ref="I2:I3"/>
    <mergeCell ref="J2:J3"/>
    <mergeCell ref="K2:K3"/>
    <mergeCell ref="A1:M1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Rekapitulace</vt:lpstr>
      <vt:lpstr>1.PP</vt:lpstr>
      <vt:lpstr>1.NP</vt:lpstr>
      <vt:lpstr>2.NP</vt:lpstr>
      <vt:lpstr>4.NP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Vojtěch Skopový</dc:creator>
  <cp:lastModifiedBy>Vojta Skopový</cp:lastModifiedBy>
  <cp:lastPrinted>2025-10-31T09:07:39Z</cp:lastPrinted>
  <dcterms:created xsi:type="dcterms:W3CDTF">2025-10-30T11:45:44Z</dcterms:created>
  <dcterms:modified xsi:type="dcterms:W3CDTF">2025-11-03T14:31:23Z</dcterms:modified>
</cp:coreProperties>
</file>